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3\3.5.3\"/>
    </mc:Choice>
  </mc:AlternateContent>
  <bookViews>
    <workbookView xWindow="0" yWindow="0" windowWidth="23040" windowHeight="8616"/>
  </bookViews>
  <sheets>
    <sheet name="Sheet1" sheetId="3" r:id="rId1"/>
    <sheet name="Sheet2" sheetId="4" r:id="rId2"/>
    <sheet name="Sheet3" sheetId="5" r:id="rId3"/>
  </sheets>
  <definedNames>
    <definedName name="_xlnm._FilterDatabase" localSheetId="0" hidden="1">Sheet1!$D$1:$D$71</definedName>
    <definedName name="_xlnm._FilterDatabase" localSheetId="2" hidden="1">Sheet3!$A$1:$A$71</definedName>
  </definedNames>
  <calcPr calcId="162913"/>
</workbook>
</file>

<file path=xl/calcChain.xml><?xml version="1.0" encoding="utf-8"?>
<calcChain xmlns="http://schemas.openxmlformats.org/spreadsheetml/2006/main">
  <c r="E23" i="4" l="1"/>
  <c r="D23" i="4"/>
  <c r="C23" i="4"/>
  <c r="B23" i="4"/>
  <c r="A23" i="4"/>
</calcChain>
</file>

<file path=xl/sharedStrings.xml><?xml version="1.0" encoding="utf-8"?>
<sst xmlns="http://schemas.openxmlformats.org/spreadsheetml/2006/main" count="325" uniqueCount="158">
  <si>
    <t>3.5.2 Consultancy list</t>
  </si>
  <si>
    <t>S.no</t>
  </si>
  <si>
    <t xml:space="preserve">Name of the consultant </t>
  </si>
  <si>
    <t>Name of the consultancy project</t>
  </si>
  <si>
    <t>Consulting/sponsoring agency with contact details</t>
  </si>
  <si>
    <t>Revenue generated (INR in Lac)</t>
  </si>
  <si>
    <t>Prof. A.K. Gupta</t>
  </si>
  <si>
    <t>Third Party Quality Assurance of the works at Sarita Vihar Clover Leaf Consultancy Project</t>
  </si>
  <si>
    <t>DDA</t>
  </si>
  <si>
    <t>39,56,782/-</t>
  </si>
  <si>
    <t>Mr. BRG Robert</t>
  </si>
  <si>
    <t>PWD, DELHI</t>
  </si>
  <si>
    <t>Prof. A. K. Srivastava</t>
  </si>
  <si>
    <t>Mix design of M,10,M,20,M25,and M30 grade of concrete (Kaypee con)</t>
  </si>
  <si>
    <t>Kaypee con, Delhi</t>
  </si>
  <si>
    <t>Dr. Raju Sarkar</t>
  </si>
  <si>
    <t>Cube testing M25 grade of concrete</t>
  </si>
  <si>
    <t>45,600/-</t>
  </si>
  <si>
    <t>Dr. Munendra Kumar</t>
  </si>
  <si>
    <t>Mix design for M,10, M30, and M,40 gabsh concrete (DSIIDC)</t>
  </si>
  <si>
    <t>DSIIDC, DELHI</t>
  </si>
  <si>
    <t>1,34,832/-</t>
  </si>
  <si>
    <t>Concrete core testing I &amp; FC (Bharat Nagar)</t>
  </si>
  <si>
    <t>I &amp; FC, Delhi</t>
  </si>
  <si>
    <t>8,03,700/-</t>
  </si>
  <si>
    <t>Concrete core testing (I&amp; F C (Rohini)</t>
  </si>
  <si>
    <t>7,69,500/-</t>
  </si>
  <si>
    <t xml:space="preserve">Mix design M15, M20, M35 and M 35 pavement </t>
  </si>
  <si>
    <t>1,82,400/-</t>
  </si>
  <si>
    <t>Prof. P.K. Suri</t>
  </si>
  <si>
    <t>Training of the Woman in Delhi for creating Woman Entrepreneurs/Data Entry Operatrs</t>
  </si>
  <si>
    <t>NIELIT</t>
  </si>
  <si>
    <t>99,180/-</t>
  </si>
  <si>
    <t>Dr. Roli Purwar</t>
  </si>
  <si>
    <t>Development of acrylic formulations for flooring</t>
  </si>
  <si>
    <t>Deson International</t>
  </si>
  <si>
    <t>50,000/-</t>
  </si>
  <si>
    <t>Prof. Nirendra Dev</t>
  </si>
  <si>
    <t>Third party quality control/assurance towards construction of staff Quarters and Men Barracks of  force CRPF  Gwalior, M.P</t>
  </si>
  <si>
    <t>CPWD , Gwalior</t>
  </si>
  <si>
    <t>58,00,000/-</t>
  </si>
  <si>
    <t>Mr. Susheel Kumar</t>
  </si>
  <si>
    <t>Design &amp; Cral Thichen For Const Of New Road At Dubal Nath Ualter Road Delhi Length 0.600km</t>
  </si>
  <si>
    <t>2,83,353/-</t>
  </si>
  <si>
    <t>Testing Of Materials And Quality Audit For Additional Classrooms Of Semi Permanent Structure To Constructed In Existing Schools Under Education Maintenance Division Pwd</t>
  </si>
  <si>
    <t>CPWD/PWD DELHI</t>
  </si>
  <si>
    <t>2,90,00,000/-</t>
  </si>
  <si>
    <t>PWD  DELHI</t>
  </si>
  <si>
    <t>3,00,00,000/-</t>
  </si>
  <si>
    <t>AIIMS DELHI</t>
  </si>
  <si>
    <t>28,00,000/-</t>
  </si>
  <si>
    <t>11,32,750/-</t>
  </si>
  <si>
    <t>Prof. A.K. Sahu</t>
  </si>
  <si>
    <t>Mix Design For M25 And M30 Concrete</t>
  </si>
  <si>
    <t>58,825/-</t>
  </si>
  <si>
    <t>Surface Course over AIIMS Flyover, Ring Road New Delhi</t>
  </si>
  <si>
    <t xml:space="preserve">Dismantling the BRT Corridor from Ambedkar Nagar to Moolchand, Delhi Gate </t>
  </si>
  <si>
    <t>Strengthening of Ring Road from Ashram to Bhairon Road T-Point under Divn. South East Road – 1 during 2016-17, Length  4.45 Km.</t>
  </si>
  <si>
    <t>Resurfacing of Mathura Road from Ashram to ROB-22 Modi Mill Flyover, New Delhi</t>
  </si>
  <si>
    <t>PWD DELHI</t>
  </si>
  <si>
    <t>12,07,500/-</t>
  </si>
  <si>
    <t>Strengthening of Mathura Road from DPS to Ashram Chowk under Sub Division South East Road-14 Length 2.65KM covered area 59760sqm</t>
  </si>
  <si>
    <t>3,96,897/-</t>
  </si>
  <si>
    <t>Strengthening of Captian Gaur Marg from Modi Mill to Ring Road, New Delhi</t>
  </si>
  <si>
    <t>4,34,786/-</t>
  </si>
  <si>
    <t>10,73,800/-</t>
  </si>
  <si>
    <t>C/o Skywalk and FOB at Junction of Sikandra Road, Mathura Road and Bahadur Shah Zafar Marg at ‘W’ Point and near Hansh Bhawan New Delhi</t>
  </si>
  <si>
    <t>13,80,600/-</t>
  </si>
  <si>
    <t>Prof. Alok Verma</t>
  </si>
  <si>
    <t>CPWD, DELHI</t>
  </si>
  <si>
    <t>Prof. Naresh Kumar</t>
  </si>
  <si>
    <t>Strengthening of road at Dev Prakash Shastri Marg under PWD Sub Division-III, SWR-1, New Delhi</t>
  </si>
  <si>
    <t>15,00,000/-</t>
  </si>
  <si>
    <t>Mr. Narad Muni Prasad</t>
  </si>
  <si>
    <t>Strengthening Improvement &amp; remodeling of various roads under PWD maintenance zone M-3 (sh. Micro Surfacing work)</t>
  </si>
  <si>
    <t>2,63,659/-</t>
  </si>
  <si>
    <t>Road Restoration work for various roads to be cut by various utility agencies under PWD Division West Road-2 Delhi (GNCTD) during 2017-18</t>
  </si>
  <si>
    <t>1,41,812/-</t>
  </si>
  <si>
    <t>Resurfacing of flyover under Sub-Division South East Road 13 under Division South EAST Road-1 . Sh. Resurfacing of Nizamuddin Flyover on Ring Road and Moolchand Flyover, Andrews Ganj Flyover on BRT Road</t>
  </si>
  <si>
    <t xml:space="preserve"> 1,11,841/-</t>
  </si>
  <si>
    <t>Dr. Ritu  Raj</t>
  </si>
  <si>
    <t>RITES</t>
  </si>
  <si>
    <t xml:space="preserve"> 88,500/-</t>
  </si>
  <si>
    <t>Mix Design of M10, M20, M25 &amp; M30 grade concrete</t>
  </si>
  <si>
    <t>2,36,000/-</t>
  </si>
  <si>
    <t>Dr. S. Anbu Kumar</t>
  </si>
  <si>
    <t>DDA DELHI</t>
  </si>
  <si>
    <t>Dr. Rakesh Mehrotra</t>
  </si>
  <si>
    <t>Water/Waste Water used in before and after washing the buses</t>
  </si>
  <si>
    <t>DTC</t>
  </si>
  <si>
    <t>23,400/-</t>
  </si>
  <si>
    <t>Dr. B.B. Arora</t>
  </si>
  <si>
    <t>CFD for Flow Analysis of Sump/CWR for Balawala Pumping Station Jaipur for PHED Jaipur</t>
  </si>
  <si>
    <t>Water Power Engg.  Enterprises</t>
  </si>
  <si>
    <t>3,42,200/-</t>
  </si>
  <si>
    <t>Mixed Design for Annulas Grout</t>
  </si>
  <si>
    <t>GYPSUM STRUCTURAL INDIA PVT LTD</t>
  </si>
  <si>
    <t>C/o 1675 Multistoreyed dwelling units for in situ rehabilitation of slum dwellers at JailorwalaBagh, Ashok Vihar,NewDelhi.</t>
  </si>
  <si>
    <t>82,94,928/-</t>
  </si>
  <si>
    <t>Date</t>
  </si>
  <si>
    <t>Year</t>
  </si>
  <si>
    <t>17/4/2015</t>
  </si>
  <si>
    <t>25/2/2015</t>
  </si>
  <si>
    <t>2014-15</t>
  </si>
  <si>
    <t>15/7/2015</t>
  </si>
  <si>
    <t>26/10/2015</t>
  </si>
  <si>
    <t>2015-16</t>
  </si>
  <si>
    <t>15/9/2015</t>
  </si>
  <si>
    <t>2016-17</t>
  </si>
  <si>
    <t>2,90,698/-</t>
  </si>
  <si>
    <t>1,27,059/-</t>
  </si>
  <si>
    <t>2,35,294/-</t>
  </si>
  <si>
    <t>20/9/2016</t>
  </si>
  <si>
    <t>Dr. A. K. Srivastava</t>
  </si>
  <si>
    <t>Mix design of M – 15(PPC), M35 (OPC), &amp; M- 35 (PPC) Grade Concret</t>
  </si>
  <si>
    <t>1,71,000/-</t>
  </si>
  <si>
    <t>17/1/2017</t>
  </si>
  <si>
    <t>Conducting road study and Bankelman Beam Test</t>
  </si>
  <si>
    <t>16/1/2017</t>
  </si>
  <si>
    <t>Conducting road study and Benkelman Beam Test for roads under South West Road -I</t>
  </si>
  <si>
    <t>22/12/2016</t>
  </si>
  <si>
    <t>1,76,470/-</t>
  </si>
  <si>
    <t>Widening of Mehrauli Mahipalpur Road</t>
  </si>
  <si>
    <t>20/10/2016</t>
  </si>
  <si>
    <t>4,70,588/-</t>
  </si>
  <si>
    <t>23/1/2017</t>
  </si>
  <si>
    <t>1,17,647/-</t>
  </si>
  <si>
    <t>1,27,563/-</t>
  </si>
  <si>
    <t>3,61,240/-</t>
  </si>
  <si>
    <t>7,44,120/-</t>
  </si>
  <si>
    <t>1,12,324/-</t>
  </si>
  <si>
    <t>1,52,487/-</t>
  </si>
  <si>
    <t>Testing of the various roads surface by Bankelman Beam Deflection test and Traffic Volume survey under this division</t>
  </si>
  <si>
    <t>24/6/2017</t>
  </si>
  <si>
    <t>Quality Audit and Testing of Material</t>
  </si>
  <si>
    <t>2,64,811/-</t>
  </si>
  <si>
    <t>2017-18</t>
  </si>
  <si>
    <t>21/3/2018</t>
  </si>
  <si>
    <t>15/3/2018</t>
  </si>
  <si>
    <t>25/5/2018</t>
  </si>
  <si>
    <t>29/6/2018</t>
  </si>
  <si>
    <t>M-30 Grade For Delhi Jal Board Varunalaya Phase-1, Karol Bagh, New Delhi</t>
  </si>
  <si>
    <t>Proof checking of structural drawings:                           i.SPS School Beam Salb &amp; SPS School                                                           ii. C/o24 No. additional SPS class rooms GGSSS, Khadipur, Delhi                                           iii. Examination of structural stability of an old building at Madrasa Road allotted for academic extension of Amdedkar University Delhi</t>
  </si>
  <si>
    <t>24/6/2014</t>
  </si>
  <si>
    <t>2013-14</t>
  </si>
  <si>
    <t>Construction of 7000 additional classrooms In various existing school. Under Education Zone (M), New Delhi (Priority-I) (Sh: C/O Main Sps Type Building I/C Internal &amp; External Water Supply, Sanitary Installaction, Development of Site Etc.</t>
  </si>
  <si>
    <t>i.Improvement and strengthening of Eastern approach Road from Dharampura T-point to ISBT Bridge Delhi                                                           ii.Improvement and strengthening of MB road from Shastri park to Khajuri Chowk Delhi</t>
  </si>
  <si>
    <t>Construction Of Connectivity Between Northern Mahipalpur By Pass Road NH-8 And Northern Access Road From Airport Near Hanuman Mandir, New Delhi</t>
  </si>
  <si>
    <t>26/8/2016</t>
  </si>
  <si>
    <r>
      <t>Improvement of Drainage System and Construction of Footpath at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entry road Nizamuddin Railway Station to Ring Road</t>
    </r>
  </si>
  <si>
    <t>16/4/2016</t>
  </si>
  <si>
    <t>28/7/2018</t>
  </si>
  <si>
    <t>Conducting Road Study And Bankelman Beam Test    For Road South West Road-1</t>
  </si>
  <si>
    <t>Testing Of Course Aggregate 20mm, 10mm Fine Agg (Sand), Cent, Reinforcement Steel Fe 500D Dia 8mm, 12mm, 16,mm, 20mm and 25mm</t>
  </si>
  <si>
    <t>&lt;----------</t>
  </si>
  <si>
    <t>Total</t>
  </si>
  <si>
    <t>Emgagement of third party quality inspection agency for various projects under AIIMS New Delhi</t>
  </si>
  <si>
    <t>Carrying out Destructive and Non-Destructive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</si>
</sst>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2" borderId="0" xfId="0" applyFill="1"/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Continuous" vertical="top"/>
    </xf>
    <xf numFmtId="0" fontId="4" fillId="0" borderId="2" xfId="0" applyFont="1" applyFill="1" applyBorder="1" applyAlignment="1">
      <alignment horizontal="right" vertical="top"/>
    </xf>
    <xf numFmtId="0" fontId="1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2" borderId="0" xfId="0" applyFill="1" applyBorder="1"/>
    <xf numFmtId="0" fontId="4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14" fontId="0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right" vertical="top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14" fontId="0" fillId="2" borderId="1" xfId="0" applyNumberFormat="1" applyFont="1" applyFill="1" applyBorder="1" applyAlignment="1">
      <alignment horizontal="right" vertical="top" wrapText="1"/>
    </xf>
    <xf numFmtId="0" fontId="0" fillId="2" borderId="1" xfId="0" applyFont="1" applyFill="1" applyBorder="1" applyAlignment="1">
      <alignment horizontal="right" vertical="top" wrapText="1"/>
    </xf>
    <xf numFmtId="0" fontId="5" fillId="2" borderId="0" xfId="0" applyFont="1" applyFill="1"/>
    <xf numFmtId="0" fontId="0" fillId="0" borderId="0" xfId="0" applyAlignment="1">
      <alignment horizontal="right"/>
    </xf>
    <xf numFmtId="0" fontId="6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7" fillId="0" borderId="0" xfId="0" applyFont="1" applyBorder="1"/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/>
    <xf numFmtId="3" fontId="0" fillId="0" borderId="1" xfId="0" applyNumberFormat="1" applyFont="1" applyFill="1" applyBorder="1" applyAlignment="1">
      <alignment horizontal="right" vertical="top" wrapText="1"/>
    </xf>
    <xf numFmtId="3" fontId="0" fillId="2" borderId="1" xfId="0" applyNumberFormat="1" applyFont="1" applyFill="1" applyBorder="1" applyAlignment="1">
      <alignment horizontal="right" vertical="top" wrapText="1"/>
    </xf>
    <xf numFmtId="0" fontId="0" fillId="0" borderId="3" xfId="0" applyFont="1" applyFill="1" applyBorder="1" applyAlignment="1">
      <alignment horizontal="righ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45" workbookViewId="0">
      <selection activeCell="C49" sqref="C49"/>
    </sheetView>
  </sheetViews>
  <sheetFormatPr defaultRowHeight="39.9" customHeight="1" x14ac:dyDescent="0.3"/>
  <cols>
    <col min="1" max="1" width="4.88671875" style="9" customWidth="1"/>
    <col min="2" max="2" width="19.5546875" style="1" customWidth="1"/>
    <col min="3" max="3" width="41.109375" style="1" customWidth="1"/>
    <col min="4" max="4" width="20.6640625" style="9" customWidth="1"/>
    <col min="5" max="5" width="10.6640625" style="16" customWidth="1"/>
    <col min="6" max="6" width="7.6640625" style="1" customWidth="1"/>
    <col min="7" max="7" width="15.88671875" style="16" customWidth="1"/>
  </cols>
  <sheetData>
    <row r="1" spans="1:7" s="3" customFormat="1" ht="14.4" x14ac:dyDescent="0.3">
      <c r="A1" s="12" t="s">
        <v>0</v>
      </c>
      <c r="B1" s="12"/>
      <c r="C1" s="12"/>
      <c r="D1" s="11"/>
      <c r="E1" s="13"/>
      <c r="F1" s="12"/>
      <c r="G1" s="13"/>
    </row>
    <row r="2" spans="1:7" ht="48.75" customHeight="1" x14ac:dyDescent="0.3">
      <c r="A2" s="18" t="s">
        <v>1</v>
      </c>
      <c r="B2" s="18" t="s">
        <v>2</v>
      </c>
      <c r="C2" s="18" t="s">
        <v>3</v>
      </c>
      <c r="D2" s="18" t="s">
        <v>4</v>
      </c>
      <c r="E2" s="18" t="s">
        <v>99</v>
      </c>
      <c r="F2" s="18" t="s">
        <v>100</v>
      </c>
      <c r="G2" s="18" t="s">
        <v>5</v>
      </c>
    </row>
    <row r="3" spans="1:7" ht="28.8" x14ac:dyDescent="0.3">
      <c r="A3" s="19">
        <v>1</v>
      </c>
      <c r="B3" s="19" t="s">
        <v>6</v>
      </c>
      <c r="C3" s="19" t="s">
        <v>7</v>
      </c>
      <c r="D3" s="20" t="s">
        <v>8</v>
      </c>
      <c r="E3" s="22" t="s">
        <v>143</v>
      </c>
      <c r="F3" s="19" t="s">
        <v>144</v>
      </c>
      <c r="G3" s="22" t="s">
        <v>9</v>
      </c>
    </row>
    <row r="4" spans="1:7" ht="28.8" x14ac:dyDescent="0.3">
      <c r="A4" s="19">
        <v>2</v>
      </c>
      <c r="B4" s="19" t="s">
        <v>12</v>
      </c>
      <c r="C4" s="19" t="s">
        <v>13</v>
      </c>
      <c r="D4" s="20" t="s">
        <v>14</v>
      </c>
      <c r="E4" s="22" t="s">
        <v>101</v>
      </c>
      <c r="F4" s="19" t="s">
        <v>103</v>
      </c>
      <c r="G4" s="22"/>
    </row>
    <row r="5" spans="1:7" ht="28.8" x14ac:dyDescent="0.3">
      <c r="A5" s="19">
        <v>3</v>
      </c>
      <c r="B5" s="19" t="s">
        <v>18</v>
      </c>
      <c r="C5" s="19" t="s">
        <v>19</v>
      </c>
      <c r="D5" s="20" t="s">
        <v>20</v>
      </c>
      <c r="E5" s="22" t="s">
        <v>102</v>
      </c>
      <c r="F5" s="19" t="s">
        <v>103</v>
      </c>
      <c r="G5" s="22" t="s">
        <v>21</v>
      </c>
    </row>
    <row r="6" spans="1:7" ht="14.4" x14ac:dyDescent="0.3">
      <c r="A6" s="19">
        <v>4</v>
      </c>
      <c r="B6" s="19" t="s">
        <v>18</v>
      </c>
      <c r="C6" s="19" t="s">
        <v>22</v>
      </c>
      <c r="D6" s="20" t="s">
        <v>23</v>
      </c>
      <c r="E6" s="22" t="s">
        <v>104</v>
      </c>
      <c r="F6" s="19" t="s">
        <v>103</v>
      </c>
      <c r="G6" s="22" t="s">
        <v>24</v>
      </c>
    </row>
    <row r="7" spans="1:7" ht="14.4" x14ac:dyDescent="0.3">
      <c r="A7" s="19">
        <v>5</v>
      </c>
      <c r="B7" s="19" t="s">
        <v>18</v>
      </c>
      <c r="C7" s="19" t="s">
        <v>25</v>
      </c>
      <c r="D7" s="20" t="s">
        <v>23</v>
      </c>
      <c r="E7" s="22" t="s">
        <v>104</v>
      </c>
      <c r="F7" s="19" t="s">
        <v>103</v>
      </c>
      <c r="G7" s="22" t="s">
        <v>26</v>
      </c>
    </row>
    <row r="8" spans="1:7" ht="14.4" x14ac:dyDescent="0.3">
      <c r="A8" s="19">
        <v>6</v>
      </c>
      <c r="B8" s="19" t="s">
        <v>18</v>
      </c>
      <c r="C8" s="19" t="s">
        <v>27</v>
      </c>
      <c r="D8" s="20" t="s">
        <v>8</v>
      </c>
      <c r="E8" s="22" t="s">
        <v>104</v>
      </c>
      <c r="F8" s="19" t="s">
        <v>103</v>
      </c>
      <c r="G8" s="22" t="s">
        <v>28</v>
      </c>
    </row>
    <row r="9" spans="1:7" ht="28.8" x14ac:dyDescent="0.3">
      <c r="A9" s="19">
        <v>7</v>
      </c>
      <c r="B9" s="19" t="s">
        <v>29</v>
      </c>
      <c r="C9" s="19" t="s">
        <v>30</v>
      </c>
      <c r="D9" s="20" t="s">
        <v>31</v>
      </c>
      <c r="E9" s="22" t="s">
        <v>105</v>
      </c>
      <c r="F9" s="19" t="s">
        <v>106</v>
      </c>
      <c r="G9" s="22" t="s">
        <v>32</v>
      </c>
    </row>
    <row r="10" spans="1:7" ht="14.4" x14ac:dyDescent="0.3">
      <c r="A10" s="19">
        <v>8</v>
      </c>
      <c r="B10" s="19" t="s">
        <v>33</v>
      </c>
      <c r="C10" s="19" t="s">
        <v>34</v>
      </c>
      <c r="D10" s="20" t="s">
        <v>35</v>
      </c>
      <c r="E10" s="22" t="s">
        <v>107</v>
      </c>
      <c r="F10" s="19" t="s">
        <v>106</v>
      </c>
      <c r="G10" s="22" t="s">
        <v>36</v>
      </c>
    </row>
    <row r="11" spans="1:7" ht="86.4" x14ac:dyDescent="0.3">
      <c r="A11" s="19">
        <v>9</v>
      </c>
      <c r="B11" s="19" t="s">
        <v>10</v>
      </c>
      <c r="C11" s="19" t="s">
        <v>145</v>
      </c>
      <c r="D11" s="20" t="s">
        <v>47</v>
      </c>
      <c r="E11" s="22" t="s">
        <v>150</v>
      </c>
      <c r="F11" s="19" t="s">
        <v>106</v>
      </c>
      <c r="G11" s="22" t="s">
        <v>48</v>
      </c>
    </row>
    <row r="12" spans="1:7" ht="28.8" x14ac:dyDescent="0.3">
      <c r="A12" s="19">
        <v>10</v>
      </c>
      <c r="B12" s="19" t="s">
        <v>113</v>
      </c>
      <c r="C12" s="19" t="s">
        <v>114</v>
      </c>
      <c r="D12" s="20" t="s">
        <v>47</v>
      </c>
      <c r="E12" s="21">
        <v>42289</v>
      </c>
      <c r="F12" s="19" t="s">
        <v>106</v>
      </c>
      <c r="G12" s="22" t="s">
        <v>115</v>
      </c>
    </row>
    <row r="13" spans="1:7" ht="43.2" x14ac:dyDescent="0.3">
      <c r="A13" s="19">
        <v>11</v>
      </c>
      <c r="B13" s="19" t="s">
        <v>37</v>
      </c>
      <c r="C13" s="19" t="s">
        <v>38</v>
      </c>
      <c r="D13" s="20" t="s">
        <v>39</v>
      </c>
      <c r="E13" s="21" t="s">
        <v>148</v>
      </c>
      <c r="F13" s="19" t="s">
        <v>108</v>
      </c>
      <c r="G13" s="22" t="s">
        <v>40</v>
      </c>
    </row>
    <row r="14" spans="1:7" ht="66.75" customHeight="1" x14ac:dyDescent="0.3">
      <c r="A14" s="19">
        <v>12</v>
      </c>
      <c r="B14" s="19" t="s">
        <v>41</v>
      </c>
      <c r="C14" s="19" t="s">
        <v>153</v>
      </c>
      <c r="D14" s="20" t="s">
        <v>11</v>
      </c>
      <c r="E14" s="21">
        <v>42677</v>
      </c>
      <c r="F14" s="19" t="s">
        <v>108</v>
      </c>
      <c r="G14" s="22" t="s">
        <v>109</v>
      </c>
    </row>
    <row r="15" spans="1:7" ht="28.8" x14ac:dyDescent="0.3">
      <c r="A15" s="19">
        <v>13</v>
      </c>
      <c r="B15" s="19" t="s">
        <v>41</v>
      </c>
      <c r="C15" s="19" t="s">
        <v>157</v>
      </c>
      <c r="D15" s="20" t="s">
        <v>11</v>
      </c>
      <c r="E15" s="21">
        <v>42378</v>
      </c>
      <c r="F15" s="19" t="s">
        <v>108</v>
      </c>
      <c r="G15" s="22" t="s">
        <v>110</v>
      </c>
    </row>
    <row r="16" spans="1:7" ht="28.8" x14ac:dyDescent="0.3">
      <c r="A16" s="19">
        <v>14</v>
      </c>
      <c r="B16" s="19" t="s">
        <v>41</v>
      </c>
      <c r="C16" s="19" t="s">
        <v>42</v>
      </c>
      <c r="D16" s="20" t="s">
        <v>11</v>
      </c>
      <c r="E16" s="21">
        <v>42378</v>
      </c>
      <c r="F16" s="19" t="s">
        <v>108</v>
      </c>
      <c r="G16" s="22" t="s">
        <v>111</v>
      </c>
    </row>
    <row r="17" spans="1:8" ht="28.8" x14ac:dyDescent="0.3">
      <c r="A17" s="19">
        <v>15</v>
      </c>
      <c r="B17" s="19" t="s">
        <v>41</v>
      </c>
      <c r="C17" s="19" t="s">
        <v>152</v>
      </c>
      <c r="D17" s="20" t="s">
        <v>11</v>
      </c>
      <c r="E17" s="22" t="s">
        <v>112</v>
      </c>
      <c r="F17" s="19" t="s">
        <v>108</v>
      </c>
      <c r="G17" s="22" t="s">
        <v>43</v>
      </c>
    </row>
    <row r="18" spans="1:8" ht="43.2" x14ac:dyDescent="0.3">
      <c r="A18" s="19">
        <v>16</v>
      </c>
      <c r="B18" s="19" t="s">
        <v>10</v>
      </c>
      <c r="C18" s="19" t="s">
        <v>156</v>
      </c>
      <c r="D18" s="20" t="s">
        <v>49</v>
      </c>
      <c r="E18" s="21" t="s">
        <v>116</v>
      </c>
      <c r="F18" s="19" t="s">
        <v>108</v>
      </c>
      <c r="G18" s="22" t="s">
        <v>50</v>
      </c>
    </row>
    <row r="19" spans="1:8" ht="28.8" x14ac:dyDescent="0.3">
      <c r="A19" s="19">
        <v>17</v>
      </c>
      <c r="B19" s="19" t="s">
        <v>41</v>
      </c>
      <c r="C19" s="19" t="s">
        <v>117</v>
      </c>
      <c r="D19" s="20" t="s">
        <v>11</v>
      </c>
      <c r="E19" s="22" t="s">
        <v>118</v>
      </c>
      <c r="F19" s="19" t="s">
        <v>108</v>
      </c>
      <c r="G19" s="22" t="s">
        <v>51</v>
      </c>
    </row>
    <row r="20" spans="1:8" ht="28.8" x14ac:dyDescent="0.3">
      <c r="A20" s="19">
        <v>18</v>
      </c>
      <c r="B20" s="19" t="s">
        <v>41</v>
      </c>
      <c r="C20" s="19" t="s">
        <v>119</v>
      </c>
      <c r="D20" s="20" t="s">
        <v>11</v>
      </c>
      <c r="E20" s="22" t="s">
        <v>120</v>
      </c>
      <c r="F20" s="19" t="s">
        <v>108</v>
      </c>
      <c r="G20" s="22" t="s">
        <v>121</v>
      </c>
    </row>
    <row r="21" spans="1:8" ht="14.4" x14ac:dyDescent="0.3">
      <c r="A21" s="19">
        <v>19</v>
      </c>
      <c r="B21" s="19" t="s">
        <v>41</v>
      </c>
      <c r="C21" s="19" t="s">
        <v>122</v>
      </c>
      <c r="D21" s="20" t="s">
        <v>11</v>
      </c>
      <c r="E21" s="22" t="s">
        <v>123</v>
      </c>
      <c r="F21" s="19" t="s">
        <v>108</v>
      </c>
      <c r="G21" s="22" t="s">
        <v>124</v>
      </c>
    </row>
    <row r="22" spans="1:8" ht="14.4" x14ac:dyDescent="0.3">
      <c r="A22" s="19">
        <v>20</v>
      </c>
      <c r="B22" s="19" t="s">
        <v>52</v>
      </c>
      <c r="C22" s="19" t="s">
        <v>53</v>
      </c>
      <c r="D22" s="20" t="s">
        <v>11</v>
      </c>
      <c r="E22" s="22" t="s">
        <v>125</v>
      </c>
      <c r="F22" s="19" t="s">
        <v>108</v>
      </c>
      <c r="G22" s="22" t="s">
        <v>126</v>
      </c>
    </row>
    <row r="23" spans="1:8" ht="28.8" x14ac:dyDescent="0.3">
      <c r="A23" s="19">
        <v>21</v>
      </c>
      <c r="B23" s="19" t="s">
        <v>10</v>
      </c>
      <c r="C23" s="19" t="s">
        <v>55</v>
      </c>
      <c r="D23" s="20" t="s">
        <v>11</v>
      </c>
      <c r="E23" s="21">
        <v>42920</v>
      </c>
      <c r="F23" s="19" t="s">
        <v>108</v>
      </c>
      <c r="G23" s="22" t="s">
        <v>127</v>
      </c>
    </row>
    <row r="24" spans="1:8" ht="28.8" x14ac:dyDescent="0.3">
      <c r="A24" s="19">
        <v>22</v>
      </c>
      <c r="B24" s="19" t="s">
        <v>10</v>
      </c>
      <c r="C24" s="19" t="s">
        <v>56</v>
      </c>
      <c r="D24" s="20" t="s">
        <v>11</v>
      </c>
      <c r="E24" s="21">
        <v>42920</v>
      </c>
      <c r="F24" s="19" t="s">
        <v>108</v>
      </c>
      <c r="G24" s="22" t="s">
        <v>128</v>
      </c>
    </row>
    <row r="25" spans="1:8" ht="43.2" x14ac:dyDescent="0.3">
      <c r="A25" s="19">
        <v>23</v>
      </c>
      <c r="B25" s="19" t="s">
        <v>10</v>
      </c>
      <c r="C25" s="19" t="s">
        <v>57</v>
      </c>
      <c r="D25" s="20" t="s">
        <v>11</v>
      </c>
      <c r="E25" s="21">
        <v>42920</v>
      </c>
      <c r="F25" s="19" t="s">
        <v>108</v>
      </c>
      <c r="G25" s="22" t="s">
        <v>129</v>
      </c>
    </row>
    <row r="26" spans="1:8" ht="45" x14ac:dyDescent="0.3">
      <c r="A26" s="19">
        <v>24</v>
      </c>
      <c r="B26" s="19" t="s">
        <v>10</v>
      </c>
      <c r="C26" s="19" t="s">
        <v>149</v>
      </c>
      <c r="D26" s="20" t="s">
        <v>11</v>
      </c>
      <c r="E26" s="21">
        <v>42920</v>
      </c>
      <c r="F26" s="19" t="s">
        <v>108</v>
      </c>
      <c r="G26" s="22" t="s">
        <v>130</v>
      </c>
    </row>
    <row r="27" spans="1:8" ht="28.8" x14ac:dyDescent="0.3">
      <c r="A27" s="19">
        <v>25</v>
      </c>
      <c r="B27" s="19" t="s">
        <v>10</v>
      </c>
      <c r="C27" s="19" t="s">
        <v>58</v>
      </c>
      <c r="D27" s="20" t="s">
        <v>11</v>
      </c>
      <c r="E27" s="21">
        <v>42920</v>
      </c>
      <c r="F27" s="19" t="s">
        <v>108</v>
      </c>
      <c r="G27" s="22" t="s">
        <v>131</v>
      </c>
    </row>
    <row r="28" spans="1:8" ht="43.2" x14ac:dyDescent="0.3">
      <c r="A28" s="19">
        <v>26</v>
      </c>
      <c r="B28" s="19" t="s">
        <v>10</v>
      </c>
      <c r="C28" s="19" t="s">
        <v>132</v>
      </c>
      <c r="D28" s="20" t="s">
        <v>59</v>
      </c>
      <c r="E28" s="22" t="s">
        <v>133</v>
      </c>
      <c r="F28" s="19" t="s">
        <v>108</v>
      </c>
      <c r="G28" s="22" t="s">
        <v>60</v>
      </c>
    </row>
    <row r="29" spans="1:8" ht="14.4" x14ac:dyDescent="0.3">
      <c r="A29" s="19">
        <v>27</v>
      </c>
      <c r="B29" s="19" t="s">
        <v>10</v>
      </c>
      <c r="C29" s="19" t="s">
        <v>134</v>
      </c>
      <c r="D29" s="20" t="s">
        <v>59</v>
      </c>
      <c r="E29" s="21">
        <v>42860</v>
      </c>
      <c r="F29" s="19" t="s">
        <v>108</v>
      </c>
      <c r="G29" s="22" t="s">
        <v>135</v>
      </c>
      <c r="H29" s="4"/>
    </row>
    <row r="30" spans="1:8" s="10" customFormat="1" ht="43.2" x14ac:dyDescent="0.3">
      <c r="A30" s="19">
        <v>28</v>
      </c>
      <c r="B30" s="23" t="s">
        <v>10</v>
      </c>
      <c r="C30" s="23" t="s">
        <v>61</v>
      </c>
      <c r="D30" s="24" t="s">
        <v>59</v>
      </c>
      <c r="E30" s="25">
        <v>43196</v>
      </c>
      <c r="F30" s="23" t="s">
        <v>136</v>
      </c>
      <c r="G30" s="26" t="s">
        <v>62</v>
      </c>
      <c r="H30" s="17"/>
    </row>
    <row r="31" spans="1:8" s="10" customFormat="1" ht="28.8" x14ac:dyDescent="0.3">
      <c r="A31" s="19">
        <v>29</v>
      </c>
      <c r="B31" s="23" t="s">
        <v>10</v>
      </c>
      <c r="C31" s="23" t="s">
        <v>63</v>
      </c>
      <c r="D31" s="24" t="s">
        <v>59</v>
      </c>
      <c r="E31" s="25">
        <v>43196</v>
      </c>
      <c r="F31" s="23" t="s">
        <v>136</v>
      </c>
      <c r="G31" s="26" t="s">
        <v>64</v>
      </c>
      <c r="H31" s="17"/>
    </row>
    <row r="32" spans="1:8" s="10" customFormat="1" ht="72" x14ac:dyDescent="0.3">
      <c r="A32" s="19">
        <v>30</v>
      </c>
      <c r="B32" s="23" t="s">
        <v>10</v>
      </c>
      <c r="C32" s="23" t="s">
        <v>146</v>
      </c>
      <c r="D32" s="24" t="s">
        <v>59</v>
      </c>
      <c r="E32" s="26" t="s">
        <v>137</v>
      </c>
      <c r="F32" s="23" t="s">
        <v>136</v>
      </c>
      <c r="G32" s="26" t="s">
        <v>65</v>
      </c>
      <c r="H32" s="17"/>
    </row>
    <row r="33" spans="1:8" ht="57.6" x14ac:dyDescent="0.3">
      <c r="A33" s="19">
        <v>31</v>
      </c>
      <c r="B33" s="19" t="s">
        <v>10</v>
      </c>
      <c r="C33" s="19" t="s">
        <v>66</v>
      </c>
      <c r="D33" s="20" t="s">
        <v>59</v>
      </c>
      <c r="E33" s="22" t="s">
        <v>138</v>
      </c>
      <c r="F33" s="19" t="s">
        <v>136</v>
      </c>
      <c r="G33" s="22" t="s">
        <v>67</v>
      </c>
      <c r="H33" s="4"/>
    </row>
    <row r="34" spans="1:8" ht="57.6" x14ac:dyDescent="0.3">
      <c r="A34" s="19">
        <v>32</v>
      </c>
      <c r="B34" s="19" t="s">
        <v>68</v>
      </c>
      <c r="C34" s="19" t="s">
        <v>147</v>
      </c>
      <c r="D34" s="20" t="s">
        <v>69</v>
      </c>
      <c r="E34" s="22" t="s">
        <v>137</v>
      </c>
      <c r="F34" s="19" t="s">
        <v>136</v>
      </c>
      <c r="G34" s="22"/>
      <c r="H34" s="4"/>
    </row>
    <row r="35" spans="1:8" s="10" customFormat="1" ht="43.2" x14ac:dyDescent="0.3">
      <c r="A35" s="19">
        <v>33</v>
      </c>
      <c r="B35" s="23" t="s">
        <v>73</v>
      </c>
      <c r="C35" s="23" t="s">
        <v>74</v>
      </c>
      <c r="D35" s="24" t="s">
        <v>59</v>
      </c>
      <c r="E35" s="25">
        <v>43133</v>
      </c>
      <c r="F35" s="23" t="s">
        <v>136</v>
      </c>
      <c r="G35" s="26" t="s">
        <v>75</v>
      </c>
    </row>
    <row r="36" spans="1:8" s="10" customFormat="1" ht="72" x14ac:dyDescent="0.3">
      <c r="A36" s="19">
        <v>34</v>
      </c>
      <c r="B36" s="23" t="s">
        <v>73</v>
      </c>
      <c r="C36" s="23" t="s">
        <v>78</v>
      </c>
      <c r="D36" s="24" t="s">
        <v>59</v>
      </c>
      <c r="E36" s="25">
        <v>43253</v>
      </c>
      <c r="F36" s="23" t="s">
        <v>136</v>
      </c>
      <c r="G36" s="26" t="s">
        <v>79</v>
      </c>
    </row>
    <row r="37" spans="1:8" ht="28.8" x14ac:dyDescent="0.3">
      <c r="A37" s="19">
        <v>35</v>
      </c>
      <c r="B37" s="19" t="s">
        <v>18</v>
      </c>
      <c r="C37" s="19" t="s">
        <v>83</v>
      </c>
      <c r="D37" s="20" t="s">
        <v>11</v>
      </c>
      <c r="E37" s="21">
        <v>43226</v>
      </c>
      <c r="F37" s="19" t="s">
        <v>136</v>
      </c>
      <c r="G37" s="22" t="s">
        <v>84</v>
      </c>
    </row>
    <row r="38" spans="1:8" ht="28.8" x14ac:dyDescent="0.3">
      <c r="A38" s="19">
        <v>36</v>
      </c>
      <c r="B38" s="19" t="s">
        <v>91</v>
      </c>
      <c r="C38" s="19" t="s">
        <v>92</v>
      </c>
      <c r="D38" s="20" t="s">
        <v>93</v>
      </c>
      <c r="E38" s="22" t="s">
        <v>139</v>
      </c>
      <c r="F38" s="19" t="s">
        <v>136</v>
      </c>
      <c r="G38" s="22" t="s">
        <v>94</v>
      </c>
    </row>
    <row r="39" spans="1:8" ht="28.8" x14ac:dyDescent="0.3">
      <c r="A39" s="19">
        <v>37</v>
      </c>
      <c r="B39" s="19" t="s">
        <v>6</v>
      </c>
      <c r="C39" s="19" t="s">
        <v>95</v>
      </c>
      <c r="D39" s="20" t="s">
        <v>96</v>
      </c>
      <c r="E39" s="22" t="s">
        <v>140</v>
      </c>
      <c r="F39" s="19" t="s">
        <v>136</v>
      </c>
      <c r="G39" s="22" t="s">
        <v>36</v>
      </c>
    </row>
    <row r="40" spans="1:8" ht="14.4" x14ac:dyDescent="0.3">
      <c r="A40" s="19">
        <v>38</v>
      </c>
      <c r="B40" s="19" t="s">
        <v>15</v>
      </c>
      <c r="C40" s="19" t="s">
        <v>16</v>
      </c>
      <c r="D40" s="20" t="s">
        <v>11</v>
      </c>
      <c r="E40" s="22"/>
      <c r="F40" s="19">
        <v>2015</v>
      </c>
      <c r="G40" s="22" t="s">
        <v>17</v>
      </c>
    </row>
    <row r="41" spans="1:8" ht="57.6" x14ac:dyDescent="0.3">
      <c r="A41" s="19">
        <v>39</v>
      </c>
      <c r="B41" s="19" t="s">
        <v>10</v>
      </c>
      <c r="C41" s="19" t="s">
        <v>44</v>
      </c>
      <c r="D41" s="20" t="s">
        <v>45</v>
      </c>
      <c r="E41" s="22"/>
      <c r="F41" s="19">
        <v>2017</v>
      </c>
      <c r="G41" s="22" t="s">
        <v>46</v>
      </c>
    </row>
    <row r="42" spans="1:8" ht="28.8" x14ac:dyDescent="0.3">
      <c r="A42" s="19">
        <v>40</v>
      </c>
      <c r="B42" s="19" t="s">
        <v>52</v>
      </c>
      <c r="C42" s="19" t="s">
        <v>141</v>
      </c>
      <c r="D42" s="20" t="s">
        <v>11</v>
      </c>
      <c r="E42" s="22"/>
      <c r="F42" s="19">
        <v>2017</v>
      </c>
      <c r="G42" s="22" t="s">
        <v>54</v>
      </c>
    </row>
    <row r="43" spans="1:8" s="10" customFormat="1" ht="43.2" x14ac:dyDescent="0.3">
      <c r="A43" s="19">
        <v>41</v>
      </c>
      <c r="B43" s="23" t="s">
        <v>70</v>
      </c>
      <c r="C43" s="23" t="s">
        <v>71</v>
      </c>
      <c r="D43" s="24" t="s">
        <v>59</v>
      </c>
      <c r="E43" s="26"/>
      <c r="F43" s="23" t="s">
        <v>136</v>
      </c>
      <c r="G43" s="26" t="s">
        <v>72</v>
      </c>
    </row>
    <row r="44" spans="1:8" s="10" customFormat="1" ht="57.6" x14ac:dyDescent="0.3">
      <c r="A44" s="19">
        <v>42</v>
      </c>
      <c r="B44" s="23" t="s">
        <v>73</v>
      </c>
      <c r="C44" s="23" t="s">
        <v>76</v>
      </c>
      <c r="D44" s="24" t="s">
        <v>59</v>
      </c>
      <c r="E44" s="26"/>
      <c r="F44" s="23" t="s">
        <v>136</v>
      </c>
      <c r="G44" s="26" t="s">
        <v>77</v>
      </c>
    </row>
    <row r="45" spans="1:8" s="10" customFormat="1" ht="100.8" x14ac:dyDescent="0.3">
      <c r="A45" s="19">
        <v>43</v>
      </c>
      <c r="B45" s="23" t="s">
        <v>80</v>
      </c>
      <c r="C45" s="23" t="s">
        <v>142</v>
      </c>
      <c r="D45" s="24" t="s">
        <v>81</v>
      </c>
      <c r="E45" s="26"/>
      <c r="F45" s="23" t="s">
        <v>136</v>
      </c>
      <c r="G45" s="26" t="s">
        <v>82</v>
      </c>
    </row>
    <row r="46" spans="1:8" ht="28.8" x14ac:dyDescent="0.3">
      <c r="A46" s="19">
        <v>44</v>
      </c>
      <c r="B46" s="19" t="s">
        <v>87</v>
      </c>
      <c r="C46" s="19" t="s">
        <v>88</v>
      </c>
      <c r="D46" s="20" t="s">
        <v>89</v>
      </c>
      <c r="E46" s="21">
        <v>43284</v>
      </c>
      <c r="F46" s="23" t="s">
        <v>136</v>
      </c>
      <c r="G46" s="22" t="s">
        <v>90</v>
      </c>
    </row>
    <row r="47" spans="1:8" ht="28.8" x14ac:dyDescent="0.3">
      <c r="A47" s="19">
        <v>45</v>
      </c>
      <c r="B47" s="19" t="s">
        <v>87</v>
      </c>
      <c r="C47" s="19" t="s">
        <v>88</v>
      </c>
      <c r="D47" s="20" t="s">
        <v>89</v>
      </c>
      <c r="E47" s="22"/>
      <c r="F47" s="23" t="s">
        <v>136</v>
      </c>
      <c r="G47" s="22" t="s">
        <v>90</v>
      </c>
    </row>
    <row r="48" spans="1:8" ht="28.8" x14ac:dyDescent="0.3">
      <c r="A48" s="19">
        <v>46</v>
      </c>
      <c r="B48" s="19" t="s">
        <v>87</v>
      </c>
      <c r="C48" s="19" t="s">
        <v>88</v>
      </c>
      <c r="D48" s="20" t="s">
        <v>89</v>
      </c>
      <c r="E48" s="22"/>
      <c r="F48" s="23" t="s">
        <v>136</v>
      </c>
      <c r="G48" s="22" t="s">
        <v>90</v>
      </c>
    </row>
    <row r="49" spans="1:7" ht="28.8" x14ac:dyDescent="0.3">
      <c r="A49" s="19">
        <v>47</v>
      </c>
      <c r="B49" s="19" t="s">
        <v>87</v>
      </c>
      <c r="C49" s="19" t="s">
        <v>88</v>
      </c>
      <c r="D49" s="20" t="s">
        <v>89</v>
      </c>
      <c r="E49" s="22"/>
      <c r="F49" s="23" t="s">
        <v>136</v>
      </c>
      <c r="G49" s="22" t="s">
        <v>90</v>
      </c>
    </row>
    <row r="50" spans="1:7" ht="43.2" x14ac:dyDescent="0.3">
      <c r="A50" s="19">
        <v>48</v>
      </c>
      <c r="B50" s="19" t="s">
        <v>85</v>
      </c>
      <c r="C50" s="19" t="s">
        <v>97</v>
      </c>
      <c r="D50" s="20" t="s">
        <v>86</v>
      </c>
      <c r="E50" s="22" t="s">
        <v>151</v>
      </c>
      <c r="F50" s="23" t="s">
        <v>136</v>
      </c>
      <c r="G50" s="22" t="s">
        <v>98</v>
      </c>
    </row>
    <row r="51" spans="1:7" s="4" customFormat="1" ht="39.9" customHeight="1" x14ac:dyDescent="0.3">
      <c r="A51" s="8"/>
      <c r="B51" s="7"/>
      <c r="C51" s="5"/>
      <c r="D51" s="2"/>
      <c r="E51" s="14"/>
      <c r="F51" s="5"/>
      <c r="G51" s="14"/>
    </row>
    <row r="52" spans="1:7" s="4" customFormat="1" ht="39.9" customHeight="1" x14ac:dyDescent="0.3">
      <c r="A52" s="8"/>
      <c r="B52" s="6"/>
      <c r="C52" s="6"/>
      <c r="D52" s="8"/>
      <c r="E52" s="15"/>
      <c r="F52" s="6"/>
      <c r="G52" s="15"/>
    </row>
    <row r="53" spans="1:7" s="4" customFormat="1" ht="39.9" customHeight="1" x14ac:dyDescent="0.3">
      <c r="A53" s="8"/>
      <c r="B53" s="6"/>
      <c r="C53" s="6"/>
      <c r="D53" s="8"/>
      <c r="E53" s="15"/>
      <c r="F53" s="6"/>
      <c r="G53" s="15"/>
    </row>
    <row r="54" spans="1:7" s="4" customFormat="1" ht="39.9" customHeight="1" x14ac:dyDescent="0.3">
      <c r="A54" s="8"/>
      <c r="B54" s="6"/>
      <c r="C54" s="6"/>
      <c r="D54" s="8"/>
      <c r="E54" s="15"/>
      <c r="F54" s="6"/>
      <c r="G54" s="15"/>
    </row>
    <row r="55" spans="1:7" s="4" customFormat="1" ht="39.9" customHeight="1" x14ac:dyDescent="0.3">
      <c r="A55" s="8"/>
      <c r="B55" s="6"/>
      <c r="C55" s="6"/>
      <c r="D55" s="8"/>
      <c r="E55" s="15"/>
      <c r="F55" s="6"/>
      <c r="G55" s="15"/>
    </row>
    <row r="56" spans="1:7" s="4" customFormat="1" ht="39.9" customHeight="1" x14ac:dyDescent="0.3">
      <c r="A56" s="8"/>
      <c r="B56" s="6"/>
      <c r="C56" s="6"/>
      <c r="D56" s="8"/>
      <c r="E56" s="15"/>
      <c r="F56" s="6"/>
      <c r="G56" s="15"/>
    </row>
    <row r="57" spans="1:7" s="4" customFormat="1" ht="39.9" customHeight="1" x14ac:dyDescent="0.3">
      <c r="A57" s="8"/>
      <c r="B57" s="6"/>
      <c r="C57" s="6"/>
      <c r="D57" s="8"/>
      <c r="E57" s="15"/>
      <c r="F57" s="6"/>
      <c r="G57" s="15"/>
    </row>
    <row r="58" spans="1:7" s="4" customFormat="1" ht="39.9" customHeight="1" x14ac:dyDescent="0.3">
      <c r="A58" s="8"/>
      <c r="B58" s="6"/>
      <c r="C58" s="6"/>
      <c r="D58" s="8"/>
      <c r="E58" s="15"/>
      <c r="F58" s="6"/>
      <c r="G58" s="15"/>
    </row>
    <row r="59" spans="1:7" s="4" customFormat="1" ht="39.9" customHeight="1" x14ac:dyDescent="0.3">
      <c r="A59" s="8"/>
      <c r="B59" s="6"/>
      <c r="C59" s="6"/>
      <c r="D59" s="8"/>
      <c r="E59" s="15"/>
      <c r="F59" s="6"/>
      <c r="G59" s="15"/>
    </row>
    <row r="60" spans="1:7" s="4" customFormat="1" ht="39.9" customHeight="1" x14ac:dyDescent="0.3">
      <c r="A60" s="8"/>
      <c r="B60" s="6"/>
      <c r="C60" s="6"/>
      <c r="D60" s="8"/>
      <c r="E60" s="15"/>
      <c r="F60" s="6"/>
      <c r="G60" s="15"/>
    </row>
    <row r="61" spans="1:7" s="4" customFormat="1" ht="39.9" customHeight="1" x14ac:dyDescent="0.3">
      <c r="A61" s="8"/>
      <c r="B61" s="6"/>
      <c r="C61" s="6"/>
      <c r="D61" s="8"/>
      <c r="E61" s="15"/>
      <c r="F61" s="6"/>
      <c r="G61" s="15"/>
    </row>
    <row r="62" spans="1:7" s="4" customFormat="1" ht="39.9" customHeight="1" x14ac:dyDescent="0.3">
      <c r="A62" s="8"/>
      <c r="B62" s="6"/>
      <c r="C62" s="6"/>
      <c r="D62" s="8"/>
      <c r="E62" s="15"/>
      <c r="F62" s="6"/>
      <c r="G62" s="15"/>
    </row>
    <row r="63" spans="1:7" s="4" customFormat="1" ht="39.9" customHeight="1" x14ac:dyDescent="0.3">
      <c r="A63" s="8"/>
      <c r="B63" s="6"/>
      <c r="C63" s="6"/>
      <c r="D63" s="8"/>
      <c r="E63" s="15"/>
      <c r="F63" s="6"/>
      <c r="G63" s="15"/>
    </row>
    <row r="64" spans="1:7" s="4" customFormat="1" ht="39.9" customHeight="1" x14ac:dyDescent="0.3">
      <c r="A64" s="8"/>
      <c r="B64" s="6"/>
      <c r="C64" s="6"/>
      <c r="D64" s="8"/>
      <c r="E64" s="15"/>
      <c r="F64" s="6"/>
      <c r="G64" s="15"/>
    </row>
    <row r="65" spans="1:7" s="4" customFormat="1" ht="39.9" customHeight="1" x14ac:dyDescent="0.3">
      <c r="A65" s="8"/>
      <c r="B65" s="6"/>
      <c r="C65" s="6"/>
      <c r="D65" s="8"/>
      <c r="E65" s="15"/>
      <c r="F65" s="6"/>
      <c r="G65" s="15"/>
    </row>
    <row r="66" spans="1:7" s="4" customFormat="1" ht="39.9" customHeight="1" x14ac:dyDescent="0.3">
      <c r="A66" s="8"/>
      <c r="B66" s="6"/>
      <c r="C66" s="6"/>
      <c r="D66" s="8"/>
      <c r="E66" s="15"/>
      <c r="F66" s="6"/>
      <c r="G66" s="15"/>
    </row>
    <row r="67" spans="1:7" s="4" customFormat="1" ht="39.9" customHeight="1" x14ac:dyDescent="0.3">
      <c r="A67" s="8"/>
      <c r="B67" s="6"/>
      <c r="C67" s="6"/>
      <c r="D67" s="8"/>
      <c r="E67" s="15"/>
      <c r="F67" s="6"/>
      <c r="G67" s="15"/>
    </row>
    <row r="68" spans="1:7" s="4" customFormat="1" ht="39.9" customHeight="1" x14ac:dyDescent="0.3">
      <c r="A68" s="8"/>
      <c r="B68" s="6"/>
      <c r="C68" s="6"/>
      <c r="D68" s="8"/>
      <c r="E68" s="15"/>
      <c r="F68" s="6"/>
      <c r="G68" s="15"/>
    </row>
    <row r="69" spans="1:7" s="4" customFormat="1" ht="39.9" customHeight="1" x14ac:dyDescent="0.3">
      <c r="A69" s="8"/>
      <c r="B69" s="6"/>
      <c r="C69" s="6"/>
      <c r="D69" s="8"/>
      <c r="E69" s="15"/>
      <c r="F69" s="6"/>
      <c r="G69" s="15"/>
    </row>
    <row r="70" spans="1:7" s="4" customFormat="1" ht="39.9" customHeight="1" x14ac:dyDescent="0.3">
      <c r="A70" s="8"/>
      <c r="B70" s="6"/>
      <c r="C70" s="6"/>
      <c r="D70" s="8"/>
      <c r="E70" s="15"/>
      <c r="F70" s="6"/>
      <c r="G70" s="15"/>
    </row>
    <row r="71" spans="1:7" s="4" customFormat="1" ht="39.9" customHeight="1" x14ac:dyDescent="0.3">
      <c r="A71" s="8"/>
      <c r="B71" s="6"/>
      <c r="C71" s="6"/>
      <c r="D71" s="8"/>
      <c r="E71" s="15"/>
      <c r="F71" s="6"/>
      <c r="G71" s="15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6" sqref="C6"/>
    </sheetView>
  </sheetViews>
  <sheetFormatPr defaultRowHeight="14.4" x14ac:dyDescent="0.3"/>
  <sheetData>
    <row r="1" spans="1:8" ht="15.6" x14ac:dyDescent="0.3">
      <c r="A1" s="27" t="s">
        <v>144</v>
      </c>
      <c r="B1" s="27" t="s">
        <v>103</v>
      </c>
      <c r="C1" s="27" t="s">
        <v>106</v>
      </c>
      <c r="D1" s="27" t="s">
        <v>108</v>
      </c>
      <c r="E1" s="27" t="s">
        <v>136</v>
      </c>
    </row>
    <row r="2" spans="1:8" x14ac:dyDescent="0.3">
      <c r="A2" s="22">
        <v>3956782</v>
      </c>
      <c r="B2" s="22">
        <v>134832</v>
      </c>
      <c r="C2" s="42">
        <v>99180</v>
      </c>
      <c r="D2" s="22">
        <v>5800000</v>
      </c>
      <c r="E2" s="26">
        <v>396897</v>
      </c>
      <c r="F2" s="28"/>
    </row>
    <row r="3" spans="1:8" ht="15.6" x14ac:dyDescent="0.3">
      <c r="A3" s="29"/>
      <c r="B3" s="22">
        <v>803700</v>
      </c>
      <c r="C3">
        <v>50000</v>
      </c>
      <c r="D3" s="22">
        <v>290698</v>
      </c>
      <c r="E3" s="26">
        <v>434786</v>
      </c>
      <c r="F3" s="28"/>
    </row>
    <row r="4" spans="1:8" ht="15.6" x14ac:dyDescent="0.3">
      <c r="A4" s="29"/>
      <c r="B4" s="22">
        <v>769500</v>
      </c>
      <c r="C4" s="22">
        <v>30000000</v>
      </c>
      <c r="D4" s="22">
        <v>127059</v>
      </c>
      <c r="E4" s="26">
        <v>1073800</v>
      </c>
      <c r="F4" s="28"/>
    </row>
    <row r="5" spans="1:8" ht="15.6" x14ac:dyDescent="0.3">
      <c r="A5" s="29"/>
      <c r="B5" s="22">
        <v>182400</v>
      </c>
      <c r="C5" s="22">
        <v>171000</v>
      </c>
      <c r="D5" s="22">
        <v>235294</v>
      </c>
      <c r="E5" s="22">
        <v>1380600</v>
      </c>
      <c r="F5" s="28"/>
    </row>
    <row r="6" spans="1:8" ht="15.6" x14ac:dyDescent="0.3">
      <c r="A6" s="30"/>
      <c r="B6" s="31"/>
      <c r="C6" s="32">
        <v>45600</v>
      </c>
      <c r="D6" s="22">
        <v>283353</v>
      </c>
      <c r="E6" s="26">
        <v>263659</v>
      </c>
      <c r="F6" s="33"/>
      <c r="G6" s="4"/>
      <c r="H6" s="4"/>
    </row>
    <row r="7" spans="1:8" ht="15.6" x14ac:dyDescent="0.3">
      <c r="A7" s="29"/>
      <c r="B7" s="30"/>
      <c r="C7" s="30"/>
      <c r="D7" s="22">
        <v>2800000</v>
      </c>
      <c r="E7" s="26">
        <v>111841</v>
      </c>
      <c r="F7" s="33"/>
      <c r="G7" s="34"/>
      <c r="H7" s="4"/>
    </row>
    <row r="8" spans="1:8" ht="15.6" x14ac:dyDescent="0.3">
      <c r="A8" s="35"/>
      <c r="B8" s="30"/>
      <c r="C8" s="30"/>
      <c r="D8" s="22">
        <v>1132750</v>
      </c>
      <c r="E8" s="22">
        <v>236000</v>
      </c>
      <c r="F8" s="33"/>
      <c r="G8" s="34"/>
      <c r="H8" s="4"/>
    </row>
    <row r="9" spans="1:8" ht="15.6" x14ac:dyDescent="0.3">
      <c r="A9" s="35"/>
      <c r="B9" s="30"/>
      <c r="C9" s="30"/>
      <c r="D9" s="22">
        <v>176470</v>
      </c>
      <c r="E9" s="22">
        <v>342200</v>
      </c>
      <c r="F9" s="33"/>
      <c r="G9" s="4"/>
      <c r="H9" s="4"/>
    </row>
    <row r="10" spans="1:8" ht="15.6" x14ac:dyDescent="0.3">
      <c r="A10" s="35"/>
      <c r="B10" s="29"/>
      <c r="C10" s="29"/>
      <c r="D10" s="22">
        <v>470588</v>
      </c>
      <c r="E10" s="42">
        <v>50000</v>
      </c>
      <c r="F10" s="28"/>
    </row>
    <row r="11" spans="1:8" ht="15.6" x14ac:dyDescent="0.3">
      <c r="A11" s="35"/>
      <c r="B11" s="30"/>
      <c r="C11" s="36"/>
      <c r="D11" s="22">
        <v>117647</v>
      </c>
      <c r="E11" s="22">
        <v>29000000</v>
      </c>
      <c r="F11" s="28"/>
    </row>
    <row r="12" spans="1:8" ht="15.6" x14ac:dyDescent="0.3">
      <c r="A12" s="35"/>
      <c r="B12" s="35"/>
      <c r="C12" s="35"/>
      <c r="D12" s="22">
        <v>127563</v>
      </c>
      <c r="E12" s="42">
        <v>58825</v>
      </c>
      <c r="F12" s="28"/>
    </row>
    <row r="13" spans="1:8" ht="15.6" x14ac:dyDescent="0.3">
      <c r="A13" s="35"/>
      <c r="B13" s="35"/>
      <c r="C13" s="35"/>
      <c r="D13" s="22">
        <v>361240</v>
      </c>
      <c r="E13" s="26">
        <v>1500000</v>
      </c>
      <c r="F13" s="28"/>
    </row>
    <row r="14" spans="1:8" ht="15.6" x14ac:dyDescent="0.3">
      <c r="A14" s="35"/>
      <c r="B14" s="35"/>
      <c r="C14" s="35"/>
      <c r="D14" s="22">
        <v>744120</v>
      </c>
      <c r="E14" s="26">
        <v>141812</v>
      </c>
    </row>
    <row r="15" spans="1:8" ht="15.6" x14ac:dyDescent="0.3">
      <c r="A15" s="35"/>
      <c r="B15" s="35"/>
      <c r="C15" s="35"/>
      <c r="D15" s="41">
        <v>112324</v>
      </c>
      <c r="E15" s="42">
        <v>88500</v>
      </c>
    </row>
    <row r="16" spans="1:8" ht="15.6" x14ac:dyDescent="0.3">
      <c r="A16" s="35"/>
      <c r="B16" s="35"/>
      <c r="C16" s="35"/>
      <c r="D16" s="41">
        <v>152487</v>
      </c>
      <c r="E16" s="42">
        <v>23400</v>
      </c>
    </row>
    <row r="17" spans="1:8" ht="15.6" x14ac:dyDescent="0.3">
      <c r="A17" s="35"/>
      <c r="B17" s="35"/>
      <c r="C17" s="35"/>
      <c r="D17" s="41">
        <v>1207500</v>
      </c>
      <c r="E17" s="42">
        <v>23400</v>
      </c>
    </row>
    <row r="18" spans="1:8" ht="15.6" x14ac:dyDescent="0.3">
      <c r="A18" s="35"/>
      <c r="B18" s="35"/>
      <c r="C18" s="35"/>
      <c r="D18" s="41">
        <v>264811</v>
      </c>
      <c r="E18" s="42">
        <v>23400</v>
      </c>
    </row>
    <row r="19" spans="1:8" x14ac:dyDescent="0.3">
      <c r="E19" s="42">
        <v>23400</v>
      </c>
    </row>
    <row r="20" spans="1:8" x14ac:dyDescent="0.3">
      <c r="E20" s="22">
        <v>8294928</v>
      </c>
    </row>
    <row r="21" spans="1:8" x14ac:dyDescent="0.3">
      <c r="E21" s="37"/>
    </row>
    <row r="23" spans="1:8" x14ac:dyDescent="0.3">
      <c r="A23">
        <f>SUM(A2:A7)</f>
        <v>3956782</v>
      </c>
      <c r="B23">
        <f>SUM(B2:B22)</f>
        <v>1890432</v>
      </c>
      <c r="C23">
        <f>SUM(C2:C22)</f>
        <v>30365780</v>
      </c>
      <c r="D23">
        <f>SUM(D2:D9)</f>
        <v>10845624</v>
      </c>
      <c r="E23">
        <f>SUM(E2:E22)</f>
        <v>43467448</v>
      </c>
    </row>
    <row r="24" spans="1:8" x14ac:dyDescent="0.3">
      <c r="A24" s="38" t="s">
        <v>144</v>
      </c>
      <c r="B24" s="38" t="s">
        <v>103</v>
      </c>
      <c r="C24" s="38" t="s">
        <v>106</v>
      </c>
      <c r="D24" s="38" t="s">
        <v>108</v>
      </c>
      <c r="E24" s="38" t="s">
        <v>136</v>
      </c>
    </row>
    <row r="25" spans="1:8" x14ac:dyDescent="0.3">
      <c r="A25" s="38">
        <v>1</v>
      </c>
      <c r="B25" s="38">
        <v>4</v>
      </c>
      <c r="C25" s="38">
        <v>5</v>
      </c>
      <c r="D25" s="38">
        <v>17</v>
      </c>
      <c r="E25" s="38">
        <v>19</v>
      </c>
      <c r="F25" s="38" t="s">
        <v>154</v>
      </c>
      <c r="G25" s="38" t="s">
        <v>155</v>
      </c>
      <c r="H25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71"/>
  <sheetViews>
    <sheetView workbookViewId="0">
      <selection activeCell="C31" sqref="C31:C50"/>
    </sheetView>
  </sheetViews>
  <sheetFormatPr defaultRowHeight="14.4" x14ac:dyDescent="0.3"/>
  <cols>
    <col min="1" max="1" width="7.6640625" style="1" customWidth="1"/>
    <col min="2" max="2" width="21.5546875" style="16" customWidth="1"/>
  </cols>
  <sheetData>
    <row r="1" spans="1:4" x14ac:dyDescent="0.3">
      <c r="A1" s="12"/>
      <c r="B1" s="13"/>
    </row>
    <row r="2" spans="1:4" ht="28.8" hidden="1" x14ac:dyDescent="0.3">
      <c r="A2" s="18" t="s">
        <v>100</v>
      </c>
      <c r="B2" s="18" t="s">
        <v>5</v>
      </c>
    </row>
    <row r="3" spans="1:4" hidden="1" x14ac:dyDescent="0.3">
      <c r="A3" s="19" t="s">
        <v>144</v>
      </c>
      <c r="B3" s="22">
        <v>3956782</v>
      </c>
    </row>
    <row r="4" spans="1:4" hidden="1" x14ac:dyDescent="0.3">
      <c r="A4" s="19" t="s">
        <v>103</v>
      </c>
      <c r="B4" s="22"/>
    </row>
    <row r="5" spans="1:4" hidden="1" x14ac:dyDescent="0.3">
      <c r="A5" s="19" t="s">
        <v>103</v>
      </c>
      <c r="B5" s="22">
        <v>134832</v>
      </c>
    </row>
    <row r="6" spans="1:4" hidden="1" x14ac:dyDescent="0.3">
      <c r="A6" s="19" t="s">
        <v>103</v>
      </c>
      <c r="B6" s="22">
        <v>803700</v>
      </c>
    </row>
    <row r="7" spans="1:4" hidden="1" x14ac:dyDescent="0.3">
      <c r="A7" s="19" t="s">
        <v>103</v>
      </c>
      <c r="B7" s="22">
        <v>769500</v>
      </c>
    </row>
    <row r="8" spans="1:4" hidden="1" x14ac:dyDescent="0.3">
      <c r="A8" s="19" t="s">
        <v>103</v>
      </c>
      <c r="B8" s="22">
        <v>182400</v>
      </c>
    </row>
    <row r="9" spans="1:4" hidden="1" x14ac:dyDescent="0.3">
      <c r="A9" s="19" t="s">
        <v>106</v>
      </c>
      <c r="B9" s="39">
        <v>99180</v>
      </c>
      <c r="C9" s="39">
        <v>99180</v>
      </c>
      <c r="D9">
        <v>99180</v>
      </c>
    </row>
    <row r="10" spans="1:4" hidden="1" x14ac:dyDescent="0.3">
      <c r="A10" s="19" t="s">
        <v>106</v>
      </c>
      <c r="B10" s="39">
        <v>50000</v>
      </c>
      <c r="C10" s="39">
        <v>50000</v>
      </c>
      <c r="D10">
        <v>50000</v>
      </c>
    </row>
    <row r="11" spans="1:4" hidden="1" x14ac:dyDescent="0.3">
      <c r="A11" s="19" t="s">
        <v>106</v>
      </c>
      <c r="B11" s="22">
        <v>30000000</v>
      </c>
      <c r="C11" s="22">
        <v>30000000</v>
      </c>
      <c r="D11" s="22">
        <v>30000000</v>
      </c>
    </row>
    <row r="12" spans="1:4" hidden="1" x14ac:dyDescent="0.3">
      <c r="A12" s="19" t="s">
        <v>106</v>
      </c>
      <c r="B12" s="22">
        <v>171000</v>
      </c>
      <c r="C12" s="22">
        <v>171000</v>
      </c>
      <c r="D12" s="22">
        <v>171000</v>
      </c>
    </row>
    <row r="13" spans="1:4" hidden="1" x14ac:dyDescent="0.3">
      <c r="A13" s="19" t="s">
        <v>108</v>
      </c>
      <c r="B13" s="22">
        <v>5800000</v>
      </c>
    </row>
    <row r="14" spans="1:4" hidden="1" x14ac:dyDescent="0.3">
      <c r="A14" s="19" t="s">
        <v>108</v>
      </c>
      <c r="B14" s="22">
        <v>290698</v>
      </c>
    </row>
    <row r="15" spans="1:4" hidden="1" x14ac:dyDescent="0.3">
      <c r="A15" s="19" t="s">
        <v>108</v>
      </c>
      <c r="B15" s="22">
        <v>127059</v>
      </c>
    </row>
    <row r="16" spans="1:4" hidden="1" x14ac:dyDescent="0.3">
      <c r="A16" s="19" t="s">
        <v>108</v>
      </c>
      <c r="B16" s="22">
        <v>235294</v>
      </c>
    </row>
    <row r="17" spans="1:3" hidden="1" x14ac:dyDescent="0.3">
      <c r="A17" s="19" t="s">
        <v>108</v>
      </c>
      <c r="B17" s="22">
        <v>283353</v>
      </c>
    </row>
    <row r="18" spans="1:3" hidden="1" x14ac:dyDescent="0.3">
      <c r="A18" s="19" t="s">
        <v>108</v>
      </c>
      <c r="B18" s="22">
        <v>2800000</v>
      </c>
    </row>
    <row r="19" spans="1:3" hidden="1" x14ac:dyDescent="0.3">
      <c r="A19" s="19" t="s">
        <v>108</v>
      </c>
      <c r="B19" s="22">
        <v>1132750</v>
      </c>
    </row>
    <row r="20" spans="1:3" hidden="1" x14ac:dyDescent="0.3">
      <c r="A20" s="19" t="s">
        <v>108</v>
      </c>
      <c r="B20" s="22">
        <v>176470</v>
      </c>
    </row>
    <row r="21" spans="1:3" hidden="1" x14ac:dyDescent="0.3">
      <c r="A21" s="19" t="s">
        <v>108</v>
      </c>
      <c r="B21" s="22">
        <v>470588</v>
      </c>
    </row>
    <row r="22" spans="1:3" hidden="1" x14ac:dyDescent="0.3">
      <c r="A22" s="19" t="s">
        <v>108</v>
      </c>
      <c r="B22" s="22">
        <v>117647</v>
      </c>
    </row>
    <row r="23" spans="1:3" hidden="1" x14ac:dyDescent="0.3">
      <c r="A23" s="19" t="s">
        <v>108</v>
      </c>
      <c r="B23" s="22">
        <v>127563</v>
      </c>
    </row>
    <row r="24" spans="1:3" hidden="1" x14ac:dyDescent="0.3">
      <c r="A24" s="19" t="s">
        <v>108</v>
      </c>
      <c r="B24" s="22">
        <v>361240</v>
      </c>
    </row>
    <row r="25" spans="1:3" hidden="1" x14ac:dyDescent="0.3">
      <c r="A25" s="19" t="s">
        <v>108</v>
      </c>
      <c r="B25" s="22">
        <v>744120</v>
      </c>
    </row>
    <row r="26" spans="1:3" hidden="1" x14ac:dyDescent="0.3">
      <c r="A26" s="19" t="s">
        <v>108</v>
      </c>
      <c r="B26" s="22">
        <v>112324</v>
      </c>
    </row>
    <row r="27" spans="1:3" hidden="1" x14ac:dyDescent="0.3">
      <c r="A27" s="19" t="s">
        <v>108</v>
      </c>
      <c r="B27" s="22">
        <v>152487</v>
      </c>
    </row>
    <row r="28" spans="1:3" hidden="1" x14ac:dyDescent="0.3">
      <c r="A28" s="19" t="s">
        <v>108</v>
      </c>
      <c r="B28" s="22">
        <v>1207500</v>
      </c>
    </row>
    <row r="29" spans="1:3" hidden="1" x14ac:dyDescent="0.3">
      <c r="A29" s="19" t="s">
        <v>108</v>
      </c>
      <c r="B29" s="22">
        <v>264811</v>
      </c>
    </row>
    <row r="30" spans="1:3" x14ac:dyDescent="0.3">
      <c r="A30" s="23" t="s">
        <v>136</v>
      </c>
      <c r="B30" s="26">
        <v>396897</v>
      </c>
    </row>
    <row r="31" spans="1:3" x14ac:dyDescent="0.3">
      <c r="A31" s="23" t="s">
        <v>136</v>
      </c>
      <c r="B31" s="26">
        <v>434786</v>
      </c>
      <c r="C31" s="26">
        <v>396897</v>
      </c>
    </row>
    <row r="32" spans="1:3" x14ac:dyDescent="0.3">
      <c r="A32" s="23" t="s">
        <v>136</v>
      </c>
      <c r="B32" s="26">
        <v>1073800</v>
      </c>
      <c r="C32" s="26">
        <v>434786</v>
      </c>
    </row>
    <row r="33" spans="1:3" x14ac:dyDescent="0.3">
      <c r="A33" s="19" t="s">
        <v>136</v>
      </c>
      <c r="B33" s="22">
        <v>1380600</v>
      </c>
      <c r="C33" s="26">
        <v>1073800</v>
      </c>
    </row>
    <row r="34" spans="1:3" x14ac:dyDescent="0.3">
      <c r="A34" s="19" t="s">
        <v>136</v>
      </c>
      <c r="B34" s="22"/>
      <c r="C34" s="22">
        <v>1380600</v>
      </c>
    </row>
    <row r="35" spans="1:3" x14ac:dyDescent="0.3">
      <c r="A35" s="23" t="s">
        <v>136</v>
      </c>
      <c r="B35" s="26">
        <v>263659</v>
      </c>
      <c r="C35" s="26">
        <v>263659</v>
      </c>
    </row>
    <row r="36" spans="1:3" x14ac:dyDescent="0.3">
      <c r="A36" s="23" t="s">
        <v>136</v>
      </c>
      <c r="B36" s="26">
        <v>111841</v>
      </c>
      <c r="C36" s="26">
        <v>111841</v>
      </c>
    </row>
    <row r="37" spans="1:3" x14ac:dyDescent="0.3">
      <c r="A37" s="19" t="s">
        <v>136</v>
      </c>
      <c r="B37" s="22">
        <v>236000</v>
      </c>
      <c r="C37" s="22">
        <v>236000</v>
      </c>
    </row>
    <row r="38" spans="1:3" x14ac:dyDescent="0.3">
      <c r="A38" s="19" t="s">
        <v>136</v>
      </c>
      <c r="B38" s="22">
        <v>342200</v>
      </c>
      <c r="C38" s="22">
        <v>342200</v>
      </c>
    </row>
    <row r="39" spans="1:3" x14ac:dyDescent="0.3">
      <c r="A39" s="19" t="s">
        <v>136</v>
      </c>
      <c r="B39" s="39">
        <v>50000</v>
      </c>
      <c r="C39">
        <v>50000</v>
      </c>
    </row>
    <row r="40" spans="1:3" hidden="1" x14ac:dyDescent="0.3">
      <c r="A40" s="19">
        <v>2015</v>
      </c>
      <c r="B40" s="39">
        <v>45600</v>
      </c>
    </row>
    <row r="41" spans="1:3" x14ac:dyDescent="0.3">
      <c r="A41" s="19">
        <v>2017</v>
      </c>
      <c r="B41" s="22">
        <v>29000000</v>
      </c>
      <c r="C41" s="22">
        <v>29000000</v>
      </c>
    </row>
    <row r="42" spans="1:3" x14ac:dyDescent="0.3">
      <c r="A42" s="19">
        <v>2017</v>
      </c>
      <c r="B42" s="39">
        <v>58825</v>
      </c>
      <c r="C42">
        <v>58825</v>
      </c>
    </row>
    <row r="43" spans="1:3" x14ac:dyDescent="0.3">
      <c r="A43" s="23" t="s">
        <v>136</v>
      </c>
      <c r="B43" s="26">
        <v>1500000</v>
      </c>
      <c r="C43" s="26">
        <v>1500000</v>
      </c>
    </row>
    <row r="44" spans="1:3" x14ac:dyDescent="0.3">
      <c r="A44" s="23" t="s">
        <v>136</v>
      </c>
      <c r="B44" s="26">
        <v>141812</v>
      </c>
      <c r="C44" s="26">
        <v>141812</v>
      </c>
    </row>
    <row r="45" spans="1:3" x14ac:dyDescent="0.3">
      <c r="A45" s="23" t="s">
        <v>136</v>
      </c>
      <c r="B45" s="40">
        <v>88500</v>
      </c>
      <c r="C45">
        <v>88500</v>
      </c>
    </row>
    <row r="46" spans="1:3" x14ac:dyDescent="0.3">
      <c r="A46" s="23" t="s">
        <v>136</v>
      </c>
      <c r="B46" s="39">
        <v>23400</v>
      </c>
      <c r="C46">
        <v>23400</v>
      </c>
    </row>
    <row r="47" spans="1:3" x14ac:dyDescent="0.3">
      <c r="A47" s="23" t="s">
        <v>136</v>
      </c>
      <c r="B47" s="39">
        <v>23400</v>
      </c>
      <c r="C47">
        <v>23400</v>
      </c>
    </row>
    <row r="48" spans="1:3" x14ac:dyDescent="0.3">
      <c r="A48" s="23" t="s">
        <v>136</v>
      </c>
      <c r="B48" s="39">
        <v>23400</v>
      </c>
      <c r="C48">
        <v>23400</v>
      </c>
    </row>
    <row r="49" spans="1:3" x14ac:dyDescent="0.3">
      <c r="A49" s="23" t="s">
        <v>136</v>
      </c>
      <c r="B49" s="39">
        <v>23400</v>
      </c>
      <c r="C49">
        <v>23400</v>
      </c>
    </row>
    <row r="50" spans="1:3" x14ac:dyDescent="0.3">
      <c r="A50" s="23" t="s">
        <v>136</v>
      </c>
      <c r="B50" s="22">
        <v>8294928</v>
      </c>
      <c r="C50" s="22">
        <v>8294928</v>
      </c>
    </row>
    <row r="51" spans="1:3" ht="15.6" hidden="1" x14ac:dyDescent="0.3">
      <c r="A51" s="5"/>
      <c r="B51" s="14"/>
    </row>
    <row r="52" spans="1:3" hidden="1" x14ac:dyDescent="0.3">
      <c r="A52" s="6"/>
      <c r="B52" s="15"/>
    </row>
    <row r="53" spans="1:3" hidden="1" x14ac:dyDescent="0.3">
      <c r="A53" s="6"/>
      <c r="B53" s="15"/>
    </row>
    <row r="54" spans="1:3" hidden="1" x14ac:dyDescent="0.3">
      <c r="A54" s="6"/>
      <c r="B54" s="15"/>
    </row>
    <row r="55" spans="1:3" hidden="1" x14ac:dyDescent="0.3">
      <c r="A55" s="6"/>
      <c r="B55" s="15"/>
    </row>
    <row r="56" spans="1:3" hidden="1" x14ac:dyDescent="0.3">
      <c r="A56" s="6"/>
      <c r="B56" s="15"/>
    </row>
    <row r="57" spans="1:3" hidden="1" x14ac:dyDescent="0.3">
      <c r="A57" s="6"/>
      <c r="B57" s="15"/>
    </row>
    <row r="58" spans="1:3" hidden="1" x14ac:dyDescent="0.3">
      <c r="A58" s="6"/>
      <c r="B58" s="15"/>
    </row>
    <row r="59" spans="1:3" hidden="1" x14ac:dyDescent="0.3">
      <c r="A59" s="6"/>
      <c r="B59" s="15"/>
    </row>
    <row r="60" spans="1:3" hidden="1" x14ac:dyDescent="0.3">
      <c r="A60" s="6"/>
      <c r="B60" s="15"/>
    </row>
    <row r="61" spans="1:3" hidden="1" x14ac:dyDescent="0.3">
      <c r="A61" s="6"/>
      <c r="B61" s="15"/>
    </row>
    <row r="62" spans="1:3" hidden="1" x14ac:dyDescent="0.3">
      <c r="A62" s="6"/>
      <c r="B62" s="15"/>
    </row>
    <row r="63" spans="1:3" hidden="1" x14ac:dyDescent="0.3">
      <c r="A63" s="6"/>
      <c r="B63" s="15"/>
    </row>
    <row r="64" spans="1:3" hidden="1" x14ac:dyDescent="0.3">
      <c r="A64" s="6"/>
      <c r="B64" s="15"/>
    </row>
    <row r="65" spans="1:2" hidden="1" x14ac:dyDescent="0.3">
      <c r="A65" s="6"/>
      <c r="B65" s="15"/>
    </row>
    <row r="66" spans="1:2" hidden="1" x14ac:dyDescent="0.3">
      <c r="A66" s="6"/>
      <c r="B66" s="15"/>
    </row>
    <row r="67" spans="1:2" hidden="1" x14ac:dyDescent="0.3">
      <c r="A67" s="6"/>
      <c r="B67" s="15"/>
    </row>
    <row r="68" spans="1:2" hidden="1" x14ac:dyDescent="0.3">
      <c r="A68" s="6"/>
      <c r="B68" s="15"/>
    </row>
    <row r="69" spans="1:2" hidden="1" x14ac:dyDescent="0.3">
      <c r="A69" s="6"/>
      <c r="B69" s="15"/>
    </row>
    <row r="70" spans="1:2" hidden="1" x14ac:dyDescent="0.3">
      <c r="A70" s="6"/>
      <c r="B70" s="15"/>
    </row>
    <row r="71" spans="1:2" hidden="1" x14ac:dyDescent="0.3">
      <c r="A71" s="6"/>
      <c r="B71" s="15"/>
    </row>
  </sheetData>
  <autoFilter ref="A1:A71">
    <filterColumn colId="0">
      <filters>
        <filter val="2017"/>
        <filter val="2017-18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Asus</cp:lastModifiedBy>
  <cp:lastPrinted>2019-03-03T06:15:52Z</cp:lastPrinted>
  <dcterms:created xsi:type="dcterms:W3CDTF">2019-03-02T08:02:37Z</dcterms:created>
  <dcterms:modified xsi:type="dcterms:W3CDTF">2019-03-12T20:14:25Z</dcterms:modified>
</cp:coreProperties>
</file>