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2\2.4.4\"/>
    </mc:Choice>
  </mc:AlternateContent>
  <bookViews>
    <workbookView showHorizontalScroll="0" showVerticalScroll="0" showSheetTabs="0" xWindow="0" yWindow="0" windowWidth="23040" windowHeight="8616"/>
  </bookViews>
  <sheets>
    <sheet name="2.4.4 &amp; 3.4.2" sheetId="1" r:id="rId1"/>
  </sheets>
  <calcPr calcId="162913"/>
</workbook>
</file>

<file path=xl/calcChain.xml><?xml version="1.0" encoding="utf-8"?>
<calcChain xmlns="http://schemas.openxmlformats.org/spreadsheetml/2006/main">
  <c r="F18" i="1" l="1"/>
  <c r="F19" i="1"/>
  <c r="F25" i="1"/>
  <c r="F15" i="1"/>
  <c r="F109" i="1"/>
  <c r="F108" i="1"/>
  <c r="F20" i="1"/>
  <c r="F103" i="1"/>
  <c r="D114" i="1"/>
</calcChain>
</file>

<file path=xl/sharedStrings.xml><?xml version="1.0" encoding="utf-8"?>
<sst xmlns="http://schemas.openxmlformats.org/spreadsheetml/2006/main" count="468" uniqueCount="238">
  <si>
    <t>Name of full time  teachers receiving awards from state level,national level, international level</t>
  </si>
  <si>
    <t>Year of Award</t>
  </si>
  <si>
    <t xml:space="preserve"> PAN</t>
  </si>
  <si>
    <t xml:space="preserve">Designation </t>
  </si>
  <si>
    <t>Name of the award, fellowship, received from Government or recognised bodies</t>
  </si>
  <si>
    <t>Incentives given by the HEI in recognition of the award</t>
  </si>
  <si>
    <t>Link for the relevant documents</t>
  </si>
  <si>
    <t>Prof B.D. Malhotra</t>
  </si>
  <si>
    <t>Dr. Anil Kumar</t>
  </si>
  <si>
    <t>Prof. S G Warker</t>
  </si>
  <si>
    <t>Prof. A. S. Rao</t>
  </si>
  <si>
    <t>Dr. M. Jayasimhadri</t>
  </si>
  <si>
    <t>Prof. S. C. Sharma</t>
  </si>
  <si>
    <t>Dr. Nitin K Puri</t>
  </si>
  <si>
    <t>Dr. Pawan K. Tyagi</t>
  </si>
  <si>
    <t>M.M. Tripathi</t>
  </si>
  <si>
    <t>Prof. Rinku Sharma</t>
  </si>
  <si>
    <t>Dr. Yogita Kalra</t>
  </si>
  <si>
    <t>Prof. Pravir Kumar</t>
  </si>
  <si>
    <t>Dr. Anil Singh Parihar</t>
  </si>
  <si>
    <t>Prof. O.P. Verma</t>
  </si>
  <si>
    <t>Dr. Rahul Katarya</t>
  </si>
  <si>
    <t>Dr. Ruchika Malhotra</t>
  </si>
  <si>
    <t>Prof. Mukhtiar Singh</t>
  </si>
  <si>
    <t>Prof. Vishal Verma</t>
  </si>
  <si>
    <t>Mrs. N.Jayanthi</t>
  </si>
  <si>
    <t>Dr. Seba Susan</t>
  </si>
  <si>
    <t>Dr. N. Yuvraj</t>
  </si>
  <si>
    <t>Dr. Pravin Kumar</t>
  </si>
  <si>
    <t>Dr. Rajiv Chaudhary</t>
  </si>
  <si>
    <t>Prof. Rajesh Kumar</t>
  </si>
  <si>
    <t>Dr. Ajeet Kumar</t>
  </si>
  <si>
    <t>Mr. Vinod Singh</t>
  </si>
  <si>
    <t>Dr. Akshi Kumar</t>
  </si>
  <si>
    <t>Dr. Bharat Bajaj</t>
  </si>
  <si>
    <t xml:space="preserve">Amit Kumar </t>
  </si>
  <si>
    <t>Sushrut Manu Singh</t>
  </si>
  <si>
    <t xml:space="preserve">Mr. Vinod Singh </t>
  </si>
  <si>
    <t>Indian National Science Academy</t>
  </si>
  <si>
    <t>The National Academy of Sciences, India</t>
  </si>
  <si>
    <t>DTU</t>
  </si>
  <si>
    <t>Nano India 2017 conference organized by the Indian Institute of Technology Delhi, New Delhi</t>
  </si>
  <si>
    <t>Fourth International Conference on Information Systems Design and Intelligent Applications, INDIA 2017</t>
  </si>
  <si>
    <t>Department of Science and Technology</t>
  </si>
  <si>
    <t>International Conference on Soft Computing and Applications (ICSCA 2017), World Congress on Engineering and Computer Science</t>
  </si>
  <si>
    <t>Optical Fiber Technology</t>
  </si>
  <si>
    <t>Korea Research Foundation, South Korea</t>
  </si>
  <si>
    <t>Best poster presentation  National Conference on Luminescence and its Applications (NCLA-2016), RTM Nagpur University, Nagpur</t>
  </si>
  <si>
    <t>Royal Society Of Chemical Sciences</t>
  </si>
  <si>
    <t>5th International Conference on Luminescence and its Applications (ICLA-2015) organized by PES University, Bengaluru in collaboration with Luminescence Society of India . This prize is sponsored by Material Research Society of Singapore.</t>
  </si>
  <si>
    <t>Venus International Foundation Research Awards (VIFRA-2015)</t>
  </si>
  <si>
    <t>Chinese Academy of Science, DICP, China</t>
  </si>
  <si>
    <t>Think and Learn Pvt Ltd and Times Group</t>
  </si>
  <si>
    <t>Science and Engineering Research Board, Department of Science and Technology (SERB-DST), Government of India, New Delhi.</t>
  </si>
  <si>
    <t xml:space="preserve">IIT Delhi </t>
  </si>
  <si>
    <t>Dr. Raminder Kaur</t>
  </si>
  <si>
    <t>Prof. R S. Walia</t>
  </si>
  <si>
    <t>Dr. Anjana Gupta</t>
  </si>
  <si>
    <t>Dr. Amrish K Panwar</t>
  </si>
  <si>
    <t>Dr. Roli Purwar</t>
  </si>
  <si>
    <t>Dr. Deenan Santhiya</t>
  </si>
  <si>
    <t>Dr. Rishu Chaujar</t>
  </si>
  <si>
    <t>Dr. Vinod Singh</t>
  </si>
  <si>
    <t>Dr. Yasha Hasija</t>
  </si>
  <si>
    <t>Dr. D. K. Vishwakarma</t>
  </si>
  <si>
    <t>Dr. Anil Kumar Haritash</t>
  </si>
  <si>
    <t>Prof. S K. Singh</t>
  </si>
  <si>
    <t>Prof. Qasim Murtaza</t>
  </si>
  <si>
    <t>Dr.Mohammad Zunaid</t>
  </si>
  <si>
    <t>Prof. Ashutosh Trivedi</t>
  </si>
  <si>
    <t>50,000/-</t>
  </si>
  <si>
    <t>Usha Raju</t>
  </si>
  <si>
    <t>5000/-</t>
  </si>
  <si>
    <t>2500/-</t>
  </si>
  <si>
    <t>82500/-</t>
  </si>
  <si>
    <t>Om Prakash Yadav</t>
  </si>
  <si>
    <t>Atul Varshney</t>
  </si>
  <si>
    <t>37,500/-</t>
  </si>
  <si>
    <t>Dr Chandra Mohan</t>
  </si>
  <si>
    <t>80000/-</t>
  </si>
  <si>
    <t>Ms Nidhi Gupta</t>
  </si>
  <si>
    <t>20000/-</t>
  </si>
  <si>
    <t>10000/-</t>
  </si>
  <si>
    <t>Ms Anuja Agrawal</t>
  </si>
  <si>
    <t>30000/-</t>
  </si>
  <si>
    <t>100,000/-</t>
  </si>
  <si>
    <t>Ms Megha Ummat</t>
  </si>
  <si>
    <t>33333/-</t>
  </si>
  <si>
    <t>25000/-</t>
  </si>
  <si>
    <t>25,000/-</t>
  </si>
  <si>
    <t>26,666/-</t>
  </si>
  <si>
    <t>Ms Anjali Singh</t>
  </si>
  <si>
    <t>16,666/-</t>
  </si>
  <si>
    <t>Mr Rajesh Asthana</t>
  </si>
  <si>
    <t>Mr Saim Raza</t>
  </si>
  <si>
    <t>50000/-</t>
  </si>
  <si>
    <t>100000/-</t>
  </si>
  <si>
    <t>Ms Monika Sharma</t>
  </si>
  <si>
    <t>1,30,500/-</t>
  </si>
  <si>
    <t>Dr Saurabh Jha</t>
  </si>
  <si>
    <t>Dr Renu Sharma</t>
  </si>
  <si>
    <t>3500/-</t>
  </si>
  <si>
    <t>Dr Niraj Kumar Jha</t>
  </si>
  <si>
    <t>4500/-</t>
  </si>
  <si>
    <t>Mr Dhiraj Kumar</t>
  </si>
  <si>
    <t>Ms Abhishek Srivastava</t>
  </si>
  <si>
    <t>1500/-</t>
  </si>
  <si>
    <t>35,000/-</t>
  </si>
  <si>
    <t>Dr Isha Srivastava</t>
  </si>
  <si>
    <t>Ms Pooja Khurana</t>
  </si>
  <si>
    <t>Ms Mohini Yadav</t>
  </si>
  <si>
    <t>150000/-</t>
  </si>
  <si>
    <t>Prof S. Indu</t>
  </si>
  <si>
    <t>Dr Umakanta Sahoo</t>
  </si>
  <si>
    <t>27500/-</t>
  </si>
  <si>
    <t>33,333/-</t>
  </si>
  <si>
    <t>33,334/-</t>
  </si>
  <si>
    <t>Ms Krishma Kharab</t>
  </si>
  <si>
    <t>16,667/-</t>
  </si>
  <si>
    <t>16,500/-</t>
  </si>
  <si>
    <t>17,000/-</t>
  </si>
  <si>
    <t>Dr Samsher</t>
  </si>
  <si>
    <t>7500/-</t>
  </si>
  <si>
    <t>Ms Jyotsana Pawar</t>
  </si>
  <si>
    <t>15,000/-</t>
  </si>
  <si>
    <t>Ms Pratibha Malik</t>
  </si>
  <si>
    <t>Mr Ravi Gupta</t>
  </si>
  <si>
    <t>Ms Neha Gupta</t>
  </si>
  <si>
    <t>15000/-</t>
  </si>
  <si>
    <t>Ms Nisha Deopa</t>
  </si>
  <si>
    <t>10714/-</t>
  </si>
  <si>
    <t>Ms Sumandeep Kaur</t>
  </si>
  <si>
    <t>118333/-</t>
  </si>
  <si>
    <t>Mr R.K. Ratnesh</t>
  </si>
  <si>
    <t>Dr Jaya Madan</t>
  </si>
  <si>
    <t>16000/-</t>
  </si>
  <si>
    <t>Mr Ajay Kumar</t>
  </si>
  <si>
    <t>Mr Rahul Pandey</t>
  </si>
  <si>
    <t>32,500/-</t>
  </si>
  <si>
    <t>350668/-</t>
  </si>
  <si>
    <t>Ms Reetu Kumari</t>
  </si>
  <si>
    <t>Mr Kamlesh Patel</t>
  </si>
  <si>
    <t>Ms Pranjala Tiwari</t>
  </si>
  <si>
    <t>Ms Lucky Krishnia</t>
  </si>
  <si>
    <t>1000/-</t>
  </si>
  <si>
    <t>6714/-</t>
  </si>
  <si>
    <t>2,80,249/-</t>
  </si>
  <si>
    <t>Mr Rakesh Saroha</t>
  </si>
  <si>
    <t>Mr Aditya Jain</t>
  </si>
  <si>
    <t>Mr Akhmal Farooq</t>
  </si>
  <si>
    <t>2000/-</t>
  </si>
  <si>
    <t>Mr Sandip Verma</t>
  </si>
  <si>
    <t>6625/-</t>
  </si>
  <si>
    <t>Mr Jitendra Singh</t>
  </si>
  <si>
    <t>13750/-</t>
  </si>
  <si>
    <t>Mr Kausal Jha</t>
  </si>
  <si>
    <t>Dr Amit K. Vishwakarm</t>
  </si>
  <si>
    <t>Mr Mukesh K. Sahu</t>
  </si>
  <si>
    <t>571/-</t>
  </si>
  <si>
    <t>8333/-</t>
  </si>
  <si>
    <t>Ms Preeti Rani</t>
  </si>
  <si>
    <t>Ms Shiba Fatima</t>
  </si>
  <si>
    <t>Mr Nishant Shankhwar</t>
  </si>
  <si>
    <t>Mr Gaurav Sharma</t>
  </si>
  <si>
    <t>Ms Deepika Sandil</t>
  </si>
  <si>
    <t>Mr Saurabh Kumar</t>
  </si>
  <si>
    <t>Mr Kamal Arora</t>
  </si>
  <si>
    <t>Mr Saurabh Srivastava</t>
  </si>
  <si>
    <t>Venus International Foundation, Center for Advanced Research and Design</t>
  </si>
  <si>
    <t>Institute of Self Reliance, Bhubhaneswar</t>
  </si>
  <si>
    <t>BDKPK5327A </t>
  </si>
  <si>
    <t>ASSOCIATE PROFESSOR</t>
  </si>
  <si>
    <t>CDEPS4751B </t>
  </si>
  <si>
    <t>ASSISTANT PROFESSOR</t>
  </si>
  <si>
    <t>AWCPP2279G </t>
  </si>
  <si>
    <t>AHLPG5022E </t>
  </si>
  <si>
    <t xml:space="preserve"> PROFESSOR</t>
  </si>
  <si>
    <t>AQUPM5426A </t>
  </si>
  <si>
    <t>AMPPC5930N </t>
  </si>
  <si>
    <t>ASTPS8985R </t>
  </si>
  <si>
    <t>PROFESSOR</t>
  </si>
  <si>
    <t>AXXPS8252J </t>
  </si>
  <si>
    <t xml:space="preserve">ASSOCIATE PROFESSOR </t>
  </si>
  <si>
    <t>BTZPK2845Q </t>
  </si>
  <si>
    <t>AZKPP1399L </t>
  </si>
  <si>
    <t>AJJPB6554G </t>
  </si>
  <si>
    <t>AAJPT8302R </t>
  </si>
  <si>
    <t>BCDPP7853G </t>
  </si>
  <si>
    <t>BCWPK3585K </t>
  </si>
  <si>
    <t>AMCPM6673M </t>
  </si>
  <si>
    <t>AUWPS5366F </t>
  </si>
  <si>
    <t>ABBPV9606M </t>
  </si>
  <si>
    <t>AEPPV9892L </t>
  </si>
  <si>
    <t>AHAPR5821L </t>
  </si>
  <si>
    <t>AGPPM6294F </t>
  </si>
  <si>
    <t>AINPK8095L </t>
  </si>
  <si>
    <t>ADEPC4338C </t>
  </si>
  <si>
    <t>AHKPK2246D </t>
  </si>
  <si>
    <t>ANRPK1519N </t>
  </si>
  <si>
    <t>CNJPB099C</t>
  </si>
  <si>
    <t>Assistant Professor (UGC),C</t>
  </si>
  <si>
    <t>BTNPK0652B </t>
  </si>
  <si>
    <t>APGPG6896K</t>
  </si>
  <si>
    <t>Research scholar(Full Time)</t>
  </si>
  <si>
    <t>COTPM6981D</t>
  </si>
  <si>
    <t>Guest Faculty</t>
  </si>
  <si>
    <t>AHZPS7147Q </t>
  </si>
  <si>
    <t>AALPS3418D </t>
  </si>
  <si>
    <t>AYVPG9873E</t>
  </si>
  <si>
    <t>CTWPK5915K</t>
  </si>
  <si>
    <t>BOFPK0214Q</t>
  </si>
  <si>
    <t>ASDPJ1562F</t>
  </si>
  <si>
    <t>EJGPS8792N</t>
  </si>
  <si>
    <t>AMKPA1965A</t>
  </si>
  <si>
    <t>ACKPM19892</t>
  </si>
  <si>
    <t>AJNPJ9101B </t>
  </si>
  <si>
    <t>AZHPK9206E</t>
  </si>
  <si>
    <t>AADPW9409N </t>
  </si>
  <si>
    <t>AWBPK0582C </t>
  </si>
  <si>
    <t>AAUPW2294G</t>
  </si>
  <si>
    <t>AYTPP7785N </t>
  </si>
  <si>
    <t>ACVPA9926A </t>
  </si>
  <si>
    <t>Dr. M S Mehta</t>
  </si>
  <si>
    <t>AXIPM6113F </t>
  </si>
  <si>
    <t>ATXPS5213M </t>
  </si>
  <si>
    <t>AMYPP1151H </t>
  </si>
  <si>
    <t>AGUPT9740N </t>
  </si>
  <si>
    <t>AHYPS0603C </t>
  </si>
  <si>
    <t>AAXPV1094J </t>
  </si>
  <si>
    <t>AEEPS6434C </t>
  </si>
  <si>
    <t>AAYPY2941G </t>
  </si>
  <si>
    <t>AAGPZ7385K </t>
  </si>
  <si>
    <t>Venus International Women Awards (VIWA-2017)</t>
  </si>
  <si>
    <t>Dr. M.S. Mehta</t>
  </si>
  <si>
    <t>APZPR9014D</t>
  </si>
  <si>
    <r>
      <t xml:space="preserve">2.4.4 Average percentage of full time teachers who received awards, recognition, fellowships at State, National, International level from Government, recognised bodies during the last five years (10) &amp; </t>
    </r>
    <r>
      <rPr>
        <b/>
        <sz val="11"/>
        <color theme="1"/>
        <rFont val="Times New Roman"/>
        <family val="1"/>
      </rPr>
      <t xml:space="preserve">3.4.2 </t>
    </r>
    <r>
      <rPr>
        <sz val="11"/>
        <color theme="1"/>
        <rFont val="Times New Roman"/>
        <family val="1"/>
      </rPr>
      <t xml:space="preserve">The institution provides incentives to teachers who receive state, national and international recognition/awards </t>
    </r>
  </si>
  <si>
    <t>2014-Till date</t>
  </si>
  <si>
    <t>2004-Till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</si>
</sst>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3" xfId="0" applyFont="1" applyBorder="1"/>
    <xf numFmtId="0" fontId="2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3" fontId="3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/>
    <xf numFmtId="17" fontId="1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tabSelected="1" workbookViewId="0">
      <selection activeCell="F4" sqref="F4"/>
    </sheetView>
  </sheetViews>
  <sheetFormatPr defaultColWidth="14.44140625" defaultRowHeight="13.8" x14ac:dyDescent="0.25"/>
  <cols>
    <col min="1" max="1" width="25.109375" style="24" customWidth="1"/>
    <col min="2" max="2" width="14.5546875" style="20" customWidth="1"/>
    <col min="3" max="3" width="14.44140625" style="20"/>
    <col min="4" max="4" width="28" style="20" customWidth="1"/>
    <col min="5" max="5" width="16" style="20" customWidth="1"/>
    <col min="6" max="6" width="15.5546875" style="20" customWidth="1"/>
    <col min="7" max="7" width="10.33203125" style="21" customWidth="1"/>
    <col min="8" max="16384" width="14.44140625" style="14"/>
  </cols>
  <sheetData>
    <row r="1" spans="1:17" ht="14.55" customHeight="1" x14ac:dyDescent="0.25">
      <c r="A1" s="10" t="s">
        <v>235</v>
      </c>
      <c r="B1" s="11"/>
      <c r="C1" s="11"/>
      <c r="D1" s="11"/>
      <c r="E1" s="11"/>
      <c r="F1" s="11"/>
      <c r="G1" s="12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s="19" customFormat="1" ht="60" customHeight="1" x14ac:dyDescent="0.25">
      <c r="A2" s="15" t="s">
        <v>0</v>
      </c>
      <c r="B2" s="16" t="s">
        <v>1</v>
      </c>
      <c r="C2" s="16" t="s">
        <v>2</v>
      </c>
      <c r="D2" s="16" t="s">
        <v>3</v>
      </c>
      <c r="E2" s="17" t="s">
        <v>4</v>
      </c>
      <c r="F2" s="17" t="s">
        <v>5</v>
      </c>
      <c r="G2" s="15" t="s">
        <v>6</v>
      </c>
      <c r="H2" s="18"/>
    </row>
    <row r="3" spans="1:17" ht="30.75" customHeight="1" x14ac:dyDescent="0.25">
      <c r="A3" s="1" t="s">
        <v>7</v>
      </c>
      <c r="B3" s="4" t="s">
        <v>236</v>
      </c>
      <c r="C3" s="20" t="s">
        <v>214</v>
      </c>
      <c r="D3" s="20" t="s">
        <v>180</v>
      </c>
      <c r="E3" s="4" t="s">
        <v>38</v>
      </c>
    </row>
    <row r="4" spans="1:17" ht="41.4" x14ac:dyDescent="0.25">
      <c r="A4" s="1" t="s">
        <v>7</v>
      </c>
      <c r="B4" s="4" t="s">
        <v>237</v>
      </c>
      <c r="C4" s="20" t="s">
        <v>214</v>
      </c>
      <c r="D4" s="20" t="s">
        <v>180</v>
      </c>
      <c r="E4" s="4" t="s">
        <v>39</v>
      </c>
    </row>
    <row r="5" spans="1:17" x14ac:dyDescent="0.25">
      <c r="A5" s="1" t="s">
        <v>7</v>
      </c>
      <c r="B5" s="4">
        <v>2018</v>
      </c>
      <c r="C5" s="20" t="s">
        <v>214</v>
      </c>
      <c r="D5" s="20" t="s">
        <v>180</v>
      </c>
      <c r="E5" s="4" t="s">
        <v>40</v>
      </c>
      <c r="F5" s="20" t="s">
        <v>73</v>
      </c>
    </row>
    <row r="6" spans="1:17" x14ac:dyDescent="0.25">
      <c r="A6" s="2" t="s">
        <v>8</v>
      </c>
      <c r="B6" s="5">
        <v>2018</v>
      </c>
      <c r="C6" s="20" t="s">
        <v>170</v>
      </c>
      <c r="D6" s="20" t="s">
        <v>171</v>
      </c>
      <c r="E6" s="5" t="s">
        <v>40</v>
      </c>
    </row>
    <row r="7" spans="1:17" x14ac:dyDescent="0.25">
      <c r="A7" s="2" t="s">
        <v>9</v>
      </c>
      <c r="B7" s="5">
        <v>2018</v>
      </c>
      <c r="C7" s="6" t="s">
        <v>217</v>
      </c>
      <c r="D7" s="7" t="s">
        <v>180</v>
      </c>
      <c r="E7" s="5" t="s">
        <v>40</v>
      </c>
      <c r="F7" s="20" t="s">
        <v>73</v>
      </c>
    </row>
    <row r="8" spans="1:17" x14ac:dyDescent="0.25">
      <c r="A8" s="2" t="s">
        <v>8</v>
      </c>
      <c r="B8" s="5">
        <v>2018</v>
      </c>
      <c r="C8" s="20" t="s">
        <v>170</v>
      </c>
      <c r="D8" s="20" t="s">
        <v>171</v>
      </c>
      <c r="E8" s="5" t="s">
        <v>40</v>
      </c>
      <c r="F8" s="22" t="s">
        <v>74</v>
      </c>
    </row>
    <row r="9" spans="1:17" x14ac:dyDescent="0.25">
      <c r="A9" s="2" t="s">
        <v>60</v>
      </c>
      <c r="B9" s="5">
        <v>2018</v>
      </c>
      <c r="C9" s="6" t="s">
        <v>172</v>
      </c>
      <c r="D9" s="7" t="s">
        <v>173</v>
      </c>
      <c r="E9" s="5" t="s">
        <v>40</v>
      </c>
      <c r="F9" s="20" t="s">
        <v>79</v>
      </c>
    </row>
    <row r="10" spans="1:17" x14ac:dyDescent="0.25">
      <c r="A10" s="2" t="s">
        <v>55</v>
      </c>
      <c r="B10" s="5">
        <v>2018</v>
      </c>
      <c r="C10" s="8" t="s">
        <v>218</v>
      </c>
      <c r="D10" s="6" t="s">
        <v>173</v>
      </c>
      <c r="E10" s="5" t="s">
        <v>40</v>
      </c>
      <c r="F10" s="20" t="s">
        <v>82</v>
      </c>
    </row>
    <row r="11" spans="1:17" x14ac:dyDescent="0.25">
      <c r="A11" s="2" t="s">
        <v>56</v>
      </c>
      <c r="B11" s="5">
        <v>2018</v>
      </c>
      <c r="C11" s="9" t="s">
        <v>219</v>
      </c>
      <c r="D11" s="6" t="s">
        <v>176</v>
      </c>
      <c r="E11" s="5" t="s">
        <v>40</v>
      </c>
      <c r="F11" s="20" t="s">
        <v>82</v>
      </c>
    </row>
    <row r="12" spans="1:17" x14ac:dyDescent="0.25">
      <c r="A12" s="2" t="s">
        <v>59</v>
      </c>
      <c r="B12" s="5">
        <v>2018</v>
      </c>
      <c r="C12" s="6" t="s">
        <v>174</v>
      </c>
      <c r="D12" s="7" t="s">
        <v>171</v>
      </c>
      <c r="E12" s="5" t="s">
        <v>40</v>
      </c>
      <c r="F12" s="20" t="s">
        <v>77</v>
      </c>
    </row>
    <row r="13" spans="1:17" x14ac:dyDescent="0.25">
      <c r="A13" s="2" t="s">
        <v>57</v>
      </c>
      <c r="B13" s="5">
        <v>2018</v>
      </c>
      <c r="C13" s="6" t="s">
        <v>175</v>
      </c>
      <c r="D13" s="7" t="s">
        <v>176</v>
      </c>
      <c r="E13" s="5" t="s">
        <v>40</v>
      </c>
      <c r="F13" s="20" t="s">
        <v>90</v>
      </c>
    </row>
    <row r="14" spans="1:17" x14ac:dyDescent="0.25">
      <c r="A14" s="2" t="s">
        <v>58</v>
      </c>
      <c r="B14" s="5">
        <v>2018</v>
      </c>
      <c r="C14" s="8" t="s">
        <v>220</v>
      </c>
      <c r="D14" s="6" t="s">
        <v>173</v>
      </c>
      <c r="E14" s="5" t="s">
        <v>40</v>
      </c>
      <c r="F14" s="20" t="s">
        <v>146</v>
      </c>
    </row>
    <row r="15" spans="1:17" x14ac:dyDescent="0.25">
      <c r="A15" s="3" t="s">
        <v>10</v>
      </c>
      <c r="B15" s="5">
        <v>2018</v>
      </c>
      <c r="C15" s="8" t="s">
        <v>221</v>
      </c>
      <c r="D15" s="6" t="s">
        <v>176</v>
      </c>
      <c r="E15" s="5" t="s">
        <v>40</v>
      </c>
      <c r="F15" s="20">
        <f>150477+1072+2500</f>
        <v>154049</v>
      </c>
    </row>
    <row r="16" spans="1:17" x14ac:dyDescent="0.25">
      <c r="A16" s="3" t="s">
        <v>11</v>
      </c>
      <c r="B16" s="5">
        <v>2018</v>
      </c>
      <c r="C16" s="6" t="s">
        <v>177</v>
      </c>
      <c r="D16" s="7" t="s">
        <v>173</v>
      </c>
      <c r="E16" s="5" t="s">
        <v>40</v>
      </c>
      <c r="F16" s="20">
        <v>163983</v>
      </c>
    </row>
    <row r="17" spans="1:6" x14ac:dyDescent="0.25">
      <c r="A17" s="3" t="s">
        <v>222</v>
      </c>
      <c r="B17" s="5">
        <v>2018</v>
      </c>
      <c r="C17" s="8" t="s">
        <v>223</v>
      </c>
      <c r="D17" s="6" t="s">
        <v>173</v>
      </c>
      <c r="E17" s="5" t="s">
        <v>40</v>
      </c>
      <c r="F17" s="20" t="s">
        <v>132</v>
      </c>
    </row>
    <row r="18" spans="1:6" x14ac:dyDescent="0.25">
      <c r="A18" s="3" t="s">
        <v>12</v>
      </c>
      <c r="B18" s="5">
        <v>2018</v>
      </c>
      <c r="C18" s="8" t="s">
        <v>224</v>
      </c>
      <c r="D18" s="6" t="s">
        <v>180</v>
      </c>
      <c r="E18" s="5" t="s">
        <v>40</v>
      </c>
      <c r="F18" s="20">
        <f>247500+2500</f>
        <v>250000</v>
      </c>
    </row>
    <row r="19" spans="1:6" x14ac:dyDescent="0.25">
      <c r="A19" s="3" t="s">
        <v>13</v>
      </c>
      <c r="B19" s="5">
        <v>2018</v>
      </c>
      <c r="C19" s="8" t="s">
        <v>225</v>
      </c>
      <c r="D19" s="6" t="s">
        <v>171</v>
      </c>
      <c r="E19" s="5" t="s">
        <v>40</v>
      </c>
      <c r="F19" s="20">
        <f>1071+28333+28333+33000</f>
        <v>90737</v>
      </c>
    </row>
    <row r="20" spans="1:6" x14ac:dyDescent="0.25">
      <c r="A20" s="2" t="s">
        <v>14</v>
      </c>
      <c r="B20" s="5">
        <v>2018</v>
      </c>
      <c r="C20" s="9" t="s">
        <v>226</v>
      </c>
      <c r="D20" s="6" t="s">
        <v>173</v>
      </c>
      <c r="E20" s="5" t="s">
        <v>40</v>
      </c>
      <c r="F20" s="20">
        <f>236433+1500</f>
        <v>237933</v>
      </c>
    </row>
    <row r="21" spans="1:6" x14ac:dyDescent="0.25">
      <c r="A21" s="2" t="s">
        <v>61</v>
      </c>
      <c r="B21" s="5">
        <v>2018</v>
      </c>
      <c r="C21" s="6" t="s">
        <v>178</v>
      </c>
      <c r="D21" s="7" t="s">
        <v>171</v>
      </c>
      <c r="E21" s="5" t="s">
        <v>40</v>
      </c>
      <c r="F21" s="20" t="s">
        <v>139</v>
      </c>
    </row>
    <row r="22" spans="1:6" x14ac:dyDescent="0.25">
      <c r="A22" s="2" t="s">
        <v>15</v>
      </c>
      <c r="B22" s="5">
        <v>2018</v>
      </c>
      <c r="C22" s="8" t="s">
        <v>227</v>
      </c>
      <c r="D22" s="6" t="s">
        <v>176</v>
      </c>
      <c r="E22" s="5" t="s">
        <v>40</v>
      </c>
      <c r="F22" s="20" t="s">
        <v>73</v>
      </c>
    </row>
    <row r="23" spans="1:6" x14ac:dyDescent="0.25">
      <c r="A23" s="3" t="s">
        <v>16</v>
      </c>
      <c r="B23" s="5">
        <v>2018</v>
      </c>
      <c r="C23" s="6" t="s">
        <v>179</v>
      </c>
      <c r="D23" s="7" t="s">
        <v>180</v>
      </c>
      <c r="E23" s="5" t="s">
        <v>40</v>
      </c>
      <c r="F23" s="20" t="s">
        <v>122</v>
      </c>
    </row>
    <row r="24" spans="1:6" x14ac:dyDescent="0.25">
      <c r="A24" s="3" t="s">
        <v>62</v>
      </c>
      <c r="B24" s="5">
        <v>2018</v>
      </c>
      <c r="C24" s="6" t="s">
        <v>181</v>
      </c>
      <c r="D24" s="7" t="s">
        <v>182</v>
      </c>
      <c r="E24" s="5" t="s">
        <v>40</v>
      </c>
      <c r="F24" s="20" t="s">
        <v>159</v>
      </c>
    </row>
    <row r="25" spans="1:6" x14ac:dyDescent="0.25">
      <c r="A25" s="3" t="s">
        <v>17</v>
      </c>
      <c r="B25" s="5">
        <v>2018</v>
      </c>
      <c r="C25" s="6" t="s">
        <v>183</v>
      </c>
      <c r="D25" s="7" t="s">
        <v>173</v>
      </c>
      <c r="E25" s="5" t="s">
        <v>40</v>
      </c>
      <c r="F25" s="20">
        <f>41500+42500</f>
        <v>84000</v>
      </c>
    </row>
    <row r="26" spans="1:6" x14ac:dyDescent="0.25">
      <c r="A26" s="3" t="s">
        <v>18</v>
      </c>
      <c r="B26" s="5">
        <v>2018</v>
      </c>
      <c r="C26" s="6" t="s">
        <v>184</v>
      </c>
      <c r="D26" s="7" t="s">
        <v>176</v>
      </c>
      <c r="E26" s="5" t="s">
        <v>40</v>
      </c>
      <c r="F26" s="20" t="s">
        <v>98</v>
      </c>
    </row>
    <row r="27" spans="1:6" x14ac:dyDescent="0.25">
      <c r="A27" s="3" t="s">
        <v>63</v>
      </c>
      <c r="B27" s="5">
        <v>2018</v>
      </c>
      <c r="C27" s="6" t="s">
        <v>185</v>
      </c>
      <c r="D27" s="7" t="s">
        <v>171</v>
      </c>
      <c r="E27" s="5" t="s">
        <v>40</v>
      </c>
      <c r="F27" s="20" t="s">
        <v>107</v>
      </c>
    </row>
    <row r="28" spans="1:6" x14ac:dyDescent="0.25">
      <c r="A28" s="3" t="s">
        <v>69</v>
      </c>
      <c r="B28" s="5">
        <v>2018</v>
      </c>
      <c r="C28" s="6" t="s">
        <v>186</v>
      </c>
      <c r="D28" s="7" t="s">
        <v>180</v>
      </c>
      <c r="E28" s="5" t="s">
        <v>40</v>
      </c>
      <c r="F28" s="20" t="s">
        <v>70</v>
      </c>
    </row>
    <row r="29" spans="1:6" x14ac:dyDescent="0.25">
      <c r="A29" s="3" t="s">
        <v>19</v>
      </c>
      <c r="B29" s="5">
        <v>2018</v>
      </c>
      <c r="C29" s="6" t="s">
        <v>187</v>
      </c>
      <c r="D29" s="7" t="s">
        <v>171</v>
      </c>
      <c r="E29" s="5" t="s">
        <v>40</v>
      </c>
      <c r="F29" s="20" t="s">
        <v>96</v>
      </c>
    </row>
    <row r="30" spans="1:6" x14ac:dyDescent="0.25">
      <c r="A30" s="3" t="s">
        <v>20</v>
      </c>
      <c r="B30" s="5">
        <v>2018</v>
      </c>
      <c r="C30" s="8" t="s">
        <v>228</v>
      </c>
      <c r="D30" s="6" t="s">
        <v>180</v>
      </c>
      <c r="E30" s="5" t="s">
        <v>40</v>
      </c>
      <c r="F30" s="20" t="s">
        <v>111</v>
      </c>
    </row>
    <row r="31" spans="1:6" x14ac:dyDescent="0.25">
      <c r="A31" s="2" t="s">
        <v>21</v>
      </c>
      <c r="B31" s="5">
        <v>2018</v>
      </c>
      <c r="C31" s="6" t="s">
        <v>188</v>
      </c>
      <c r="D31" s="7" t="s">
        <v>171</v>
      </c>
      <c r="E31" s="5" t="s">
        <v>40</v>
      </c>
      <c r="F31" s="20" t="s">
        <v>95</v>
      </c>
    </row>
    <row r="32" spans="1:6" ht="27.6" x14ac:dyDescent="0.25">
      <c r="A32" s="2" t="s">
        <v>22</v>
      </c>
      <c r="B32" s="5">
        <v>2018</v>
      </c>
      <c r="C32" s="6" t="s">
        <v>189</v>
      </c>
      <c r="D32" s="7" t="s">
        <v>171</v>
      </c>
      <c r="E32" s="5" t="s">
        <v>40</v>
      </c>
      <c r="F32" s="20" t="s">
        <v>85</v>
      </c>
    </row>
    <row r="33" spans="1:6" x14ac:dyDescent="0.25">
      <c r="A33" s="2" t="s">
        <v>23</v>
      </c>
      <c r="B33" s="5">
        <v>2018</v>
      </c>
      <c r="C33" s="6" t="s">
        <v>190</v>
      </c>
      <c r="D33" s="7" t="s">
        <v>180</v>
      </c>
      <c r="E33" s="5" t="s">
        <v>40</v>
      </c>
      <c r="F33" s="20" t="s">
        <v>85</v>
      </c>
    </row>
    <row r="34" spans="1:6" x14ac:dyDescent="0.25">
      <c r="A34" s="2" t="s">
        <v>24</v>
      </c>
      <c r="B34" s="5">
        <v>2018</v>
      </c>
      <c r="C34" s="6" t="s">
        <v>191</v>
      </c>
      <c r="D34" s="7" t="s">
        <v>180</v>
      </c>
      <c r="E34" s="5" t="s">
        <v>40</v>
      </c>
      <c r="F34" s="20" t="s">
        <v>85</v>
      </c>
    </row>
    <row r="35" spans="1:6" x14ac:dyDescent="0.25">
      <c r="A35" s="2" t="s">
        <v>64</v>
      </c>
      <c r="B35" s="5">
        <v>2018</v>
      </c>
      <c r="C35" s="6" t="s">
        <v>192</v>
      </c>
      <c r="D35" s="7" t="s">
        <v>171</v>
      </c>
      <c r="E35" s="5" t="s">
        <v>40</v>
      </c>
      <c r="F35" s="20" t="s">
        <v>95</v>
      </c>
    </row>
    <row r="36" spans="1:6" x14ac:dyDescent="0.25">
      <c r="A36" s="2" t="s">
        <v>25</v>
      </c>
      <c r="B36" s="5">
        <v>2018</v>
      </c>
      <c r="C36" s="20" t="s">
        <v>215</v>
      </c>
      <c r="D36" s="20" t="s">
        <v>173</v>
      </c>
      <c r="E36" s="5" t="s">
        <v>40</v>
      </c>
      <c r="F36" s="20" t="s">
        <v>88</v>
      </c>
    </row>
    <row r="37" spans="1:6" x14ac:dyDescent="0.25">
      <c r="A37" s="2" t="s">
        <v>65</v>
      </c>
      <c r="B37" s="5">
        <v>2018</v>
      </c>
      <c r="C37" s="20" t="s">
        <v>216</v>
      </c>
      <c r="D37" s="20" t="s">
        <v>171</v>
      </c>
      <c r="E37" s="5" t="s">
        <v>40</v>
      </c>
      <c r="F37" s="20" t="s">
        <v>88</v>
      </c>
    </row>
    <row r="38" spans="1:6" x14ac:dyDescent="0.25">
      <c r="A38" s="2" t="s">
        <v>26</v>
      </c>
      <c r="B38" s="5">
        <v>2018</v>
      </c>
      <c r="C38" s="6" t="s">
        <v>193</v>
      </c>
      <c r="D38" s="7" t="s">
        <v>171</v>
      </c>
      <c r="E38" s="5" t="s">
        <v>40</v>
      </c>
      <c r="F38" s="20" t="s">
        <v>88</v>
      </c>
    </row>
    <row r="39" spans="1:6" x14ac:dyDescent="0.25">
      <c r="A39" s="2" t="s">
        <v>66</v>
      </c>
      <c r="B39" s="5">
        <v>2018</v>
      </c>
      <c r="C39" s="8" t="s">
        <v>229</v>
      </c>
      <c r="D39" s="6" t="s">
        <v>180</v>
      </c>
      <c r="E39" s="5" t="s">
        <v>40</v>
      </c>
      <c r="F39" s="20" t="s">
        <v>89</v>
      </c>
    </row>
    <row r="40" spans="1:6" x14ac:dyDescent="0.25">
      <c r="A40" s="2" t="s">
        <v>27</v>
      </c>
      <c r="B40" s="5">
        <v>2018</v>
      </c>
      <c r="C40" s="8" t="s">
        <v>230</v>
      </c>
      <c r="D40" s="6" t="s">
        <v>173</v>
      </c>
      <c r="E40" s="5" t="s">
        <v>40</v>
      </c>
      <c r="F40" s="20" t="s">
        <v>115</v>
      </c>
    </row>
    <row r="41" spans="1:6" x14ac:dyDescent="0.25">
      <c r="A41" s="2" t="s">
        <v>67</v>
      </c>
      <c r="B41" s="5">
        <v>2018</v>
      </c>
      <c r="C41" s="6" t="s">
        <v>194</v>
      </c>
      <c r="D41" s="7" t="s">
        <v>180</v>
      </c>
      <c r="E41" s="5" t="s">
        <v>40</v>
      </c>
      <c r="F41" s="20" t="s">
        <v>120</v>
      </c>
    </row>
    <row r="42" spans="1:6" x14ac:dyDescent="0.25">
      <c r="A42" s="2" t="s">
        <v>68</v>
      </c>
      <c r="B42" s="5">
        <v>2018</v>
      </c>
      <c r="C42" s="8" t="s">
        <v>231</v>
      </c>
      <c r="D42" s="6" t="s">
        <v>173</v>
      </c>
      <c r="E42" s="5" t="s">
        <v>40</v>
      </c>
      <c r="F42" s="20" t="s">
        <v>119</v>
      </c>
    </row>
    <row r="43" spans="1:6" x14ac:dyDescent="0.25">
      <c r="A43" s="2" t="s">
        <v>28</v>
      </c>
      <c r="B43" s="5">
        <v>2018</v>
      </c>
      <c r="C43" s="6" t="s">
        <v>195</v>
      </c>
      <c r="D43" s="7" t="s">
        <v>171</v>
      </c>
      <c r="E43" s="5" t="s">
        <v>40</v>
      </c>
      <c r="F43" s="20" t="s">
        <v>116</v>
      </c>
    </row>
    <row r="44" spans="1:6" x14ac:dyDescent="0.25">
      <c r="A44" s="2" t="s">
        <v>29</v>
      </c>
      <c r="B44" s="5">
        <v>2018</v>
      </c>
      <c r="C44" s="6" t="s">
        <v>196</v>
      </c>
      <c r="D44" s="7" t="s">
        <v>180</v>
      </c>
      <c r="E44" s="5" t="s">
        <v>40</v>
      </c>
      <c r="F44" s="20" t="s">
        <v>72</v>
      </c>
    </row>
    <row r="45" spans="1:6" x14ac:dyDescent="0.25">
      <c r="A45" s="2" t="s">
        <v>30</v>
      </c>
      <c r="B45" s="5">
        <v>2018</v>
      </c>
      <c r="C45" s="6" t="s">
        <v>197</v>
      </c>
      <c r="D45" s="7" t="s">
        <v>180</v>
      </c>
      <c r="E45" s="5" t="s">
        <v>40</v>
      </c>
      <c r="F45" s="20" t="s">
        <v>72</v>
      </c>
    </row>
    <row r="46" spans="1:6" ht="14.55" customHeight="1" x14ac:dyDescent="0.25">
      <c r="A46" s="23" t="s">
        <v>32</v>
      </c>
      <c r="B46" s="4">
        <v>2017</v>
      </c>
      <c r="C46" s="6" t="s">
        <v>181</v>
      </c>
      <c r="D46" s="7" t="s">
        <v>182</v>
      </c>
      <c r="E46" s="4" t="s">
        <v>41</v>
      </c>
    </row>
    <row r="47" spans="1:6" ht="64.5" customHeight="1" x14ac:dyDescent="0.25">
      <c r="A47" s="23" t="s">
        <v>33</v>
      </c>
      <c r="B47" s="4">
        <v>2017</v>
      </c>
      <c r="C47" s="6" t="s">
        <v>198</v>
      </c>
      <c r="D47" s="7" t="s">
        <v>173</v>
      </c>
      <c r="E47" s="4" t="s">
        <v>42</v>
      </c>
    </row>
    <row r="48" spans="1:6" ht="30" customHeight="1" x14ac:dyDescent="0.25">
      <c r="A48" s="23" t="s">
        <v>61</v>
      </c>
      <c r="B48" s="4">
        <v>2017</v>
      </c>
      <c r="C48" s="6" t="s">
        <v>178</v>
      </c>
      <c r="D48" s="7" t="s">
        <v>171</v>
      </c>
      <c r="E48" s="4" t="s">
        <v>232</v>
      </c>
    </row>
    <row r="49" spans="1:5" ht="14.55" customHeight="1" x14ac:dyDescent="0.25">
      <c r="A49" s="23" t="s">
        <v>34</v>
      </c>
      <c r="B49" s="4">
        <v>2017</v>
      </c>
      <c r="C49" s="6" t="s">
        <v>199</v>
      </c>
      <c r="D49" s="7" t="s">
        <v>200</v>
      </c>
      <c r="E49" s="4" t="s">
        <v>43</v>
      </c>
    </row>
    <row r="50" spans="1:5" ht="77.25" customHeight="1" x14ac:dyDescent="0.25">
      <c r="A50" s="23" t="s">
        <v>33</v>
      </c>
      <c r="B50" s="25">
        <v>43009</v>
      </c>
      <c r="C50" s="6" t="s">
        <v>198</v>
      </c>
      <c r="D50" s="7" t="s">
        <v>173</v>
      </c>
      <c r="E50" s="4" t="s">
        <v>44</v>
      </c>
    </row>
    <row r="51" spans="1:5" ht="41.4" x14ac:dyDescent="0.25">
      <c r="A51" s="23" t="s">
        <v>61</v>
      </c>
      <c r="B51" s="4">
        <v>2016</v>
      </c>
      <c r="C51" s="6" t="s">
        <v>178</v>
      </c>
      <c r="D51" s="7" t="s">
        <v>171</v>
      </c>
      <c r="E51" s="4" t="s">
        <v>169</v>
      </c>
    </row>
    <row r="52" spans="1:5" ht="41.4" x14ac:dyDescent="0.25">
      <c r="A52" s="23" t="s">
        <v>11</v>
      </c>
      <c r="B52" s="4">
        <v>2016</v>
      </c>
      <c r="C52" s="6" t="s">
        <v>177</v>
      </c>
      <c r="D52" s="7" t="s">
        <v>173</v>
      </c>
      <c r="E52" s="4" t="s">
        <v>169</v>
      </c>
    </row>
    <row r="53" spans="1:5" ht="30.75" customHeight="1" x14ac:dyDescent="0.25">
      <c r="A53" s="23" t="s">
        <v>31</v>
      </c>
      <c r="B53" s="4">
        <v>2016</v>
      </c>
      <c r="C53" s="6" t="s">
        <v>201</v>
      </c>
      <c r="D53" s="7" t="s">
        <v>173</v>
      </c>
      <c r="E53" s="4" t="s">
        <v>45</v>
      </c>
    </row>
    <row r="54" spans="1:5" ht="14.55" customHeight="1" x14ac:dyDescent="0.25">
      <c r="A54" s="23" t="s">
        <v>34</v>
      </c>
      <c r="B54" s="4">
        <v>2016</v>
      </c>
      <c r="C54" s="6" t="s">
        <v>199</v>
      </c>
      <c r="D54" s="7" t="s">
        <v>200</v>
      </c>
      <c r="E54" s="4" t="s">
        <v>46</v>
      </c>
    </row>
    <row r="55" spans="1:5" ht="14.55" customHeight="1" x14ac:dyDescent="0.25">
      <c r="A55" s="23" t="s">
        <v>35</v>
      </c>
      <c r="B55" s="4">
        <v>2016</v>
      </c>
      <c r="C55" s="6" t="s">
        <v>202</v>
      </c>
      <c r="D55" s="7" t="s">
        <v>203</v>
      </c>
      <c r="E55" s="4" t="s">
        <v>47</v>
      </c>
    </row>
    <row r="56" spans="1:5" ht="14.55" customHeight="1" x14ac:dyDescent="0.25">
      <c r="A56" s="23" t="s">
        <v>34</v>
      </c>
      <c r="B56" s="4">
        <v>2016</v>
      </c>
      <c r="C56" s="6" t="s">
        <v>199</v>
      </c>
      <c r="D56" s="7" t="s">
        <v>200</v>
      </c>
      <c r="E56" s="4" t="s">
        <v>48</v>
      </c>
    </row>
    <row r="57" spans="1:5" ht="96.6" x14ac:dyDescent="0.25">
      <c r="A57" s="23" t="s">
        <v>61</v>
      </c>
      <c r="B57" s="4">
        <v>2015</v>
      </c>
      <c r="C57" s="6" t="s">
        <v>178</v>
      </c>
      <c r="D57" s="7" t="s">
        <v>171</v>
      </c>
      <c r="E57" s="4" t="s">
        <v>168</v>
      </c>
    </row>
    <row r="58" spans="1:5" ht="14.55" customHeight="1" x14ac:dyDescent="0.25">
      <c r="A58" s="23" t="s">
        <v>11</v>
      </c>
      <c r="B58" s="4">
        <v>2015</v>
      </c>
      <c r="C58" s="6" t="s">
        <v>177</v>
      </c>
      <c r="D58" s="7" t="s">
        <v>173</v>
      </c>
      <c r="E58" s="4" t="s">
        <v>49</v>
      </c>
    </row>
    <row r="59" spans="1:5" ht="14.55" customHeight="1" x14ac:dyDescent="0.25">
      <c r="A59" s="23" t="s">
        <v>11</v>
      </c>
      <c r="B59" s="4">
        <v>2015</v>
      </c>
      <c r="C59" s="6" t="s">
        <v>177</v>
      </c>
      <c r="D59" s="7" t="s">
        <v>173</v>
      </c>
      <c r="E59" s="4" t="s">
        <v>50</v>
      </c>
    </row>
    <row r="60" spans="1:5" ht="14.55" customHeight="1" x14ac:dyDescent="0.25">
      <c r="A60" s="23" t="s">
        <v>233</v>
      </c>
      <c r="B60" s="4">
        <v>2015</v>
      </c>
      <c r="C60" s="8" t="s">
        <v>223</v>
      </c>
      <c r="D60" s="6" t="s">
        <v>173</v>
      </c>
      <c r="E60" s="4" t="s">
        <v>51</v>
      </c>
    </row>
    <row r="61" spans="1:5" ht="41.4" x14ac:dyDescent="0.25">
      <c r="A61" s="1" t="s">
        <v>36</v>
      </c>
      <c r="B61" s="4">
        <v>2014</v>
      </c>
      <c r="E61" s="4" t="s">
        <v>52</v>
      </c>
    </row>
    <row r="62" spans="1:5" ht="14.55" customHeight="1" x14ac:dyDescent="0.25">
      <c r="A62" s="23" t="s">
        <v>11</v>
      </c>
      <c r="B62" s="4">
        <v>2014</v>
      </c>
      <c r="C62" s="6" t="s">
        <v>177</v>
      </c>
      <c r="D62" s="7" t="s">
        <v>173</v>
      </c>
      <c r="E62" s="4" t="s">
        <v>53</v>
      </c>
    </row>
    <row r="63" spans="1:5" ht="14.55" customHeight="1" x14ac:dyDescent="0.25">
      <c r="A63" s="23" t="s">
        <v>31</v>
      </c>
      <c r="B63" s="4">
        <v>2014</v>
      </c>
      <c r="C63" s="6" t="s">
        <v>201</v>
      </c>
      <c r="D63" s="7" t="s">
        <v>173</v>
      </c>
      <c r="E63" s="4" t="s">
        <v>53</v>
      </c>
    </row>
    <row r="64" spans="1:5" x14ac:dyDescent="0.25">
      <c r="A64" s="23" t="s">
        <v>37</v>
      </c>
      <c r="B64" s="4">
        <v>2014</v>
      </c>
      <c r="C64" s="6" t="s">
        <v>181</v>
      </c>
      <c r="D64" s="7" t="s">
        <v>182</v>
      </c>
      <c r="E64" s="4" t="s">
        <v>54</v>
      </c>
    </row>
    <row r="65" spans="1:6" x14ac:dyDescent="0.25">
      <c r="A65" s="24" t="s">
        <v>71</v>
      </c>
      <c r="B65" s="4">
        <v>2018</v>
      </c>
      <c r="E65" s="4" t="s">
        <v>40</v>
      </c>
      <c r="F65" s="20" t="s">
        <v>72</v>
      </c>
    </row>
    <row r="66" spans="1:6" x14ac:dyDescent="0.25">
      <c r="A66" s="24" t="s">
        <v>75</v>
      </c>
      <c r="B66" s="4">
        <v>2018</v>
      </c>
      <c r="E66" s="4" t="s">
        <v>40</v>
      </c>
      <c r="F66" s="20" t="s">
        <v>72</v>
      </c>
    </row>
    <row r="67" spans="1:6" x14ac:dyDescent="0.25">
      <c r="A67" s="24" t="s">
        <v>76</v>
      </c>
      <c r="B67" s="4">
        <v>2018</v>
      </c>
      <c r="E67" s="4" t="s">
        <v>40</v>
      </c>
      <c r="F67" s="20" t="s">
        <v>72</v>
      </c>
    </row>
    <row r="68" spans="1:6" x14ac:dyDescent="0.25">
      <c r="A68" s="24" t="s">
        <v>78</v>
      </c>
      <c r="B68" s="4">
        <v>2018</v>
      </c>
      <c r="E68" s="4" t="s">
        <v>40</v>
      </c>
      <c r="F68" s="20" t="s">
        <v>77</v>
      </c>
    </row>
    <row r="69" spans="1:6" x14ac:dyDescent="0.25">
      <c r="A69" s="24" t="s">
        <v>80</v>
      </c>
      <c r="B69" s="4">
        <v>2018</v>
      </c>
      <c r="E69" s="4" t="s">
        <v>40</v>
      </c>
      <c r="F69" s="20" t="s">
        <v>81</v>
      </c>
    </row>
    <row r="70" spans="1:6" x14ac:dyDescent="0.25">
      <c r="A70" s="24" t="s">
        <v>83</v>
      </c>
      <c r="B70" s="4">
        <v>2018</v>
      </c>
      <c r="E70" s="4" t="s">
        <v>40</v>
      </c>
      <c r="F70" s="20" t="s">
        <v>84</v>
      </c>
    </row>
    <row r="71" spans="1:6" x14ac:dyDescent="0.25">
      <c r="A71" s="24" t="s">
        <v>86</v>
      </c>
      <c r="B71" s="4">
        <v>2018</v>
      </c>
      <c r="E71" s="4" t="s">
        <v>40</v>
      </c>
      <c r="F71" s="20" t="s">
        <v>87</v>
      </c>
    </row>
    <row r="72" spans="1:6" x14ac:dyDescent="0.25">
      <c r="A72" s="24" t="s">
        <v>91</v>
      </c>
      <c r="B72" s="4">
        <v>2018</v>
      </c>
      <c r="E72" s="4" t="s">
        <v>40</v>
      </c>
      <c r="F72" s="20" t="s">
        <v>92</v>
      </c>
    </row>
    <row r="73" spans="1:6" x14ac:dyDescent="0.25">
      <c r="A73" s="24" t="s">
        <v>93</v>
      </c>
      <c r="B73" s="4">
        <v>2018</v>
      </c>
      <c r="E73" s="4" t="s">
        <v>40</v>
      </c>
      <c r="F73" s="20" t="s">
        <v>82</v>
      </c>
    </row>
    <row r="74" spans="1:6" x14ac:dyDescent="0.25">
      <c r="A74" s="24" t="s">
        <v>94</v>
      </c>
      <c r="B74" s="4">
        <v>2018</v>
      </c>
      <c r="E74" s="4" t="s">
        <v>40</v>
      </c>
      <c r="F74" s="20" t="s">
        <v>82</v>
      </c>
    </row>
    <row r="75" spans="1:6" x14ac:dyDescent="0.25">
      <c r="A75" s="24" t="s">
        <v>97</v>
      </c>
      <c r="B75" s="4">
        <v>2018</v>
      </c>
      <c r="C75" s="6" t="s">
        <v>204</v>
      </c>
      <c r="D75" s="7" t="s">
        <v>205</v>
      </c>
      <c r="E75" s="4" t="s">
        <v>40</v>
      </c>
      <c r="F75" s="20" t="s">
        <v>88</v>
      </c>
    </row>
    <row r="76" spans="1:6" x14ac:dyDescent="0.25">
      <c r="A76" s="24" t="s">
        <v>99</v>
      </c>
      <c r="B76" s="4">
        <v>2018</v>
      </c>
      <c r="E76" s="4" t="s">
        <v>40</v>
      </c>
      <c r="F76" s="20" t="s">
        <v>72</v>
      </c>
    </row>
    <row r="77" spans="1:6" x14ac:dyDescent="0.25">
      <c r="A77" s="24" t="s">
        <v>100</v>
      </c>
      <c r="B77" s="4">
        <v>2018</v>
      </c>
      <c r="E77" s="4" t="s">
        <v>40</v>
      </c>
      <c r="F77" s="20" t="s">
        <v>101</v>
      </c>
    </row>
    <row r="78" spans="1:6" x14ac:dyDescent="0.25">
      <c r="A78" s="24" t="s">
        <v>102</v>
      </c>
      <c r="B78" s="4">
        <v>2018</v>
      </c>
      <c r="E78" s="4" t="s">
        <v>40</v>
      </c>
      <c r="F78" s="20" t="s">
        <v>103</v>
      </c>
    </row>
    <row r="79" spans="1:6" x14ac:dyDescent="0.25">
      <c r="A79" s="24" t="s">
        <v>104</v>
      </c>
      <c r="B79" s="4">
        <v>2018</v>
      </c>
      <c r="E79" s="4" t="s">
        <v>40</v>
      </c>
      <c r="F79" s="20" t="s">
        <v>72</v>
      </c>
    </row>
    <row r="80" spans="1:6" x14ac:dyDescent="0.25">
      <c r="A80" s="24" t="s">
        <v>105</v>
      </c>
      <c r="B80" s="4">
        <v>2018</v>
      </c>
      <c r="E80" s="4" t="s">
        <v>40</v>
      </c>
      <c r="F80" s="20" t="s">
        <v>106</v>
      </c>
    </row>
    <row r="81" spans="1:6" x14ac:dyDescent="0.25">
      <c r="A81" s="24" t="s">
        <v>108</v>
      </c>
      <c r="B81" s="4">
        <v>2018</v>
      </c>
      <c r="E81" s="4" t="s">
        <v>40</v>
      </c>
      <c r="F81" s="20" t="s">
        <v>82</v>
      </c>
    </row>
    <row r="82" spans="1:6" x14ac:dyDescent="0.25">
      <c r="A82" s="24" t="s">
        <v>109</v>
      </c>
      <c r="B82" s="4">
        <v>2018</v>
      </c>
      <c r="E82" s="4" t="s">
        <v>40</v>
      </c>
      <c r="F82" s="20" t="s">
        <v>73</v>
      </c>
    </row>
    <row r="83" spans="1:6" x14ac:dyDescent="0.25">
      <c r="A83" s="24" t="s">
        <v>110</v>
      </c>
      <c r="B83" s="4">
        <v>2018</v>
      </c>
      <c r="E83" s="4" t="s">
        <v>40</v>
      </c>
      <c r="F83" s="20" t="s">
        <v>73</v>
      </c>
    </row>
    <row r="84" spans="1:6" x14ac:dyDescent="0.25">
      <c r="A84" s="24" t="s">
        <v>112</v>
      </c>
      <c r="B84" s="4">
        <v>2018</v>
      </c>
      <c r="C84" s="6" t="s">
        <v>206</v>
      </c>
      <c r="D84" s="7" t="s">
        <v>176</v>
      </c>
      <c r="E84" s="4" t="s">
        <v>40</v>
      </c>
      <c r="F84" s="20" t="s">
        <v>88</v>
      </c>
    </row>
    <row r="85" spans="1:6" x14ac:dyDescent="0.25">
      <c r="A85" s="24" t="s">
        <v>113</v>
      </c>
      <c r="B85" s="4">
        <v>2018</v>
      </c>
      <c r="E85" s="4" t="s">
        <v>40</v>
      </c>
      <c r="F85" s="20" t="s">
        <v>114</v>
      </c>
    </row>
    <row r="86" spans="1:6" x14ac:dyDescent="0.25">
      <c r="A86" s="24" t="s">
        <v>117</v>
      </c>
      <c r="B86" s="4">
        <v>2018</v>
      </c>
      <c r="E86" s="4" t="s">
        <v>40</v>
      </c>
      <c r="F86" s="20" t="s">
        <v>118</v>
      </c>
    </row>
    <row r="87" spans="1:6" x14ac:dyDescent="0.25">
      <c r="A87" s="24" t="s">
        <v>121</v>
      </c>
      <c r="B87" s="4">
        <v>2018</v>
      </c>
      <c r="C87" s="6" t="s">
        <v>207</v>
      </c>
      <c r="D87" s="7" t="s">
        <v>180</v>
      </c>
      <c r="E87" s="4" t="s">
        <v>40</v>
      </c>
      <c r="F87" s="20" t="s">
        <v>119</v>
      </c>
    </row>
    <row r="88" spans="1:6" x14ac:dyDescent="0.25">
      <c r="A88" s="24" t="s">
        <v>123</v>
      </c>
      <c r="B88" s="4">
        <v>2018</v>
      </c>
      <c r="E88" s="4" t="s">
        <v>40</v>
      </c>
      <c r="F88" s="20" t="s">
        <v>124</v>
      </c>
    </row>
    <row r="89" spans="1:6" x14ac:dyDescent="0.25">
      <c r="A89" s="24" t="s">
        <v>125</v>
      </c>
      <c r="B89" s="4">
        <v>2018</v>
      </c>
      <c r="E89" s="4" t="s">
        <v>40</v>
      </c>
      <c r="F89" s="20" t="s">
        <v>122</v>
      </c>
    </row>
    <row r="90" spans="1:6" x14ac:dyDescent="0.25">
      <c r="A90" s="24" t="s">
        <v>126</v>
      </c>
      <c r="B90" s="4">
        <v>2018</v>
      </c>
      <c r="E90" s="4" t="s">
        <v>40</v>
      </c>
      <c r="F90" s="20" t="s">
        <v>128</v>
      </c>
    </row>
    <row r="91" spans="1:6" x14ac:dyDescent="0.25">
      <c r="A91" s="24" t="s">
        <v>127</v>
      </c>
      <c r="B91" s="4">
        <v>2018</v>
      </c>
      <c r="C91" s="6" t="s">
        <v>208</v>
      </c>
      <c r="D91" s="7" t="s">
        <v>205</v>
      </c>
      <c r="E91" s="4" t="s">
        <v>40</v>
      </c>
      <c r="F91" s="20" t="s">
        <v>135</v>
      </c>
    </row>
    <row r="92" spans="1:6" x14ac:dyDescent="0.25">
      <c r="A92" s="24" t="s">
        <v>129</v>
      </c>
      <c r="B92" s="4">
        <v>2018</v>
      </c>
      <c r="E92" s="4" t="s">
        <v>40</v>
      </c>
      <c r="F92" s="20" t="s">
        <v>130</v>
      </c>
    </row>
    <row r="93" spans="1:6" x14ac:dyDescent="0.25">
      <c r="A93" s="24" t="s">
        <v>131</v>
      </c>
      <c r="B93" s="4">
        <v>2018</v>
      </c>
      <c r="E93" s="4" t="s">
        <v>40</v>
      </c>
      <c r="F93" s="20" t="s">
        <v>128</v>
      </c>
    </row>
    <row r="94" spans="1:6" x14ac:dyDescent="0.25">
      <c r="A94" s="24" t="s">
        <v>133</v>
      </c>
      <c r="B94" s="4">
        <v>2018</v>
      </c>
      <c r="C94" s="6" t="s">
        <v>234</v>
      </c>
      <c r="D94" s="7" t="s">
        <v>205</v>
      </c>
      <c r="E94" s="4" t="s">
        <v>40</v>
      </c>
      <c r="F94" s="20" t="s">
        <v>128</v>
      </c>
    </row>
    <row r="95" spans="1:6" x14ac:dyDescent="0.25">
      <c r="A95" s="24" t="s">
        <v>134</v>
      </c>
      <c r="B95" s="4">
        <v>2018</v>
      </c>
      <c r="E95" s="4" t="s">
        <v>40</v>
      </c>
      <c r="F95" s="20" t="s">
        <v>138</v>
      </c>
    </row>
    <row r="96" spans="1:6" x14ac:dyDescent="0.25">
      <c r="A96" s="24" t="s">
        <v>136</v>
      </c>
      <c r="B96" s="4">
        <v>2018</v>
      </c>
      <c r="C96" s="6" t="s">
        <v>209</v>
      </c>
      <c r="D96" s="7" t="s">
        <v>203</v>
      </c>
      <c r="E96" s="4" t="s">
        <v>40</v>
      </c>
      <c r="F96" s="20" t="s">
        <v>128</v>
      </c>
    </row>
    <row r="97" spans="1:6" x14ac:dyDescent="0.25">
      <c r="A97" s="24" t="s">
        <v>137</v>
      </c>
      <c r="B97" s="4">
        <v>2018</v>
      </c>
      <c r="E97" s="4" t="s">
        <v>40</v>
      </c>
      <c r="F97" s="20" t="s">
        <v>122</v>
      </c>
    </row>
    <row r="98" spans="1:6" x14ac:dyDescent="0.25">
      <c r="A98" s="24" t="s">
        <v>140</v>
      </c>
      <c r="B98" s="4">
        <v>2018</v>
      </c>
      <c r="E98" s="4" t="s">
        <v>40</v>
      </c>
      <c r="F98" s="20" t="s">
        <v>145</v>
      </c>
    </row>
    <row r="99" spans="1:6" x14ac:dyDescent="0.25">
      <c r="A99" s="24" t="s">
        <v>141</v>
      </c>
      <c r="B99" s="4">
        <v>2018</v>
      </c>
      <c r="E99" s="4" t="s">
        <v>40</v>
      </c>
      <c r="F99" s="20">
        <v>23500</v>
      </c>
    </row>
    <row r="100" spans="1:6" x14ac:dyDescent="0.25">
      <c r="A100" s="24" t="s">
        <v>142</v>
      </c>
      <c r="B100" s="4">
        <v>2018</v>
      </c>
      <c r="E100" s="4" t="s">
        <v>40</v>
      </c>
      <c r="F100" s="20" t="s">
        <v>122</v>
      </c>
    </row>
    <row r="101" spans="1:6" x14ac:dyDescent="0.25">
      <c r="A101" s="24" t="s">
        <v>143</v>
      </c>
      <c r="B101" s="4">
        <v>2018</v>
      </c>
      <c r="C101" s="6" t="s">
        <v>210</v>
      </c>
      <c r="D101" s="7" t="s">
        <v>205</v>
      </c>
      <c r="E101" s="4" t="s">
        <v>40</v>
      </c>
      <c r="F101" s="20" t="s">
        <v>150</v>
      </c>
    </row>
    <row r="102" spans="1:6" x14ac:dyDescent="0.25">
      <c r="A102" s="24" t="s">
        <v>148</v>
      </c>
      <c r="B102" s="4">
        <v>2018</v>
      </c>
      <c r="E102" s="4" t="s">
        <v>40</v>
      </c>
      <c r="F102" s="20" t="s">
        <v>152</v>
      </c>
    </row>
    <row r="103" spans="1:6" x14ac:dyDescent="0.25">
      <c r="A103" s="24" t="s">
        <v>147</v>
      </c>
      <c r="B103" s="4">
        <v>2018</v>
      </c>
      <c r="E103" s="4" t="s">
        <v>40</v>
      </c>
      <c r="F103" s="20">
        <f>15750+17000</f>
        <v>32750</v>
      </c>
    </row>
    <row r="104" spans="1:6" x14ac:dyDescent="0.25">
      <c r="A104" s="24" t="s">
        <v>148</v>
      </c>
      <c r="B104" s="4">
        <v>2018</v>
      </c>
      <c r="E104" s="4" t="s">
        <v>40</v>
      </c>
      <c r="F104" s="20" t="s">
        <v>154</v>
      </c>
    </row>
    <row r="105" spans="1:6" x14ac:dyDescent="0.25">
      <c r="A105" s="24" t="s">
        <v>149</v>
      </c>
      <c r="B105" s="4">
        <v>2018</v>
      </c>
      <c r="E105" s="4" t="s">
        <v>40</v>
      </c>
      <c r="F105" s="20" t="s">
        <v>73</v>
      </c>
    </row>
    <row r="106" spans="1:6" x14ac:dyDescent="0.25">
      <c r="A106" s="24" t="s">
        <v>151</v>
      </c>
      <c r="B106" s="4">
        <v>2018</v>
      </c>
      <c r="E106" s="4" t="s">
        <v>40</v>
      </c>
      <c r="F106" s="20" t="s">
        <v>73</v>
      </c>
    </row>
    <row r="107" spans="1:6" x14ac:dyDescent="0.25">
      <c r="A107" s="24" t="s">
        <v>153</v>
      </c>
      <c r="B107" s="4">
        <v>2018</v>
      </c>
      <c r="E107" s="4" t="s">
        <v>40</v>
      </c>
      <c r="F107" s="20" t="s">
        <v>144</v>
      </c>
    </row>
    <row r="108" spans="1:6" x14ac:dyDescent="0.25">
      <c r="A108" s="24" t="s">
        <v>155</v>
      </c>
      <c r="B108" s="4">
        <v>2018</v>
      </c>
      <c r="E108" s="4" t="s">
        <v>40</v>
      </c>
      <c r="F108" s="20">
        <f>7500+5625+428+571</f>
        <v>14124</v>
      </c>
    </row>
    <row r="109" spans="1:6" x14ac:dyDescent="0.25">
      <c r="A109" s="24" t="s">
        <v>156</v>
      </c>
      <c r="B109" s="4">
        <v>2018</v>
      </c>
      <c r="E109" s="4" t="s">
        <v>40</v>
      </c>
      <c r="F109" s="20">
        <f>750+571</f>
        <v>1321</v>
      </c>
    </row>
    <row r="110" spans="1:6" x14ac:dyDescent="0.25">
      <c r="A110" s="24" t="s">
        <v>157</v>
      </c>
      <c r="B110" s="4">
        <v>2018</v>
      </c>
      <c r="E110" s="4" t="s">
        <v>40</v>
      </c>
      <c r="F110" s="20" t="s">
        <v>158</v>
      </c>
    </row>
    <row r="111" spans="1:6" x14ac:dyDescent="0.25">
      <c r="A111" s="24" t="s">
        <v>160</v>
      </c>
      <c r="B111" s="4">
        <v>2018</v>
      </c>
      <c r="C111" s="6" t="s">
        <v>211</v>
      </c>
      <c r="D111" s="7" t="s">
        <v>205</v>
      </c>
      <c r="E111" s="4" t="s">
        <v>40</v>
      </c>
      <c r="F111" s="20" t="s">
        <v>122</v>
      </c>
    </row>
    <row r="112" spans="1:6" x14ac:dyDescent="0.25">
      <c r="A112" s="24" t="s">
        <v>161</v>
      </c>
      <c r="B112" s="4">
        <v>2018</v>
      </c>
      <c r="E112" s="4" t="s">
        <v>40</v>
      </c>
      <c r="F112" s="20" t="s">
        <v>144</v>
      </c>
    </row>
    <row r="113" spans="1:6" x14ac:dyDescent="0.25">
      <c r="A113" s="24" t="s">
        <v>162</v>
      </c>
      <c r="B113" s="4">
        <v>2018</v>
      </c>
      <c r="C113" s="6" t="s">
        <v>212</v>
      </c>
      <c r="D113" s="7" t="s">
        <v>203</v>
      </c>
      <c r="E113" s="4" t="s">
        <v>40</v>
      </c>
      <c r="F113" s="20" t="s">
        <v>122</v>
      </c>
    </row>
    <row r="114" spans="1:6" x14ac:dyDescent="0.25">
      <c r="A114" s="24" t="s">
        <v>163</v>
      </c>
      <c r="B114" s="4">
        <v>2018</v>
      </c>
      <c r="D114" s="20">
        <f>SUM(D105:D110)</f>
        <v>0</v>
      </c>
      <c r="E114" s="4" t="s">
        <v>40</v>
      </c>
      <c r="F114" s="20" t="s">
        <v>82</v>
      </c>
    </row>
    <row r="115" spans="1:6" x14ac:dyDescent="0.25">
      <c r="A115" s="24" t="s">
        <v>164</v>
      </c>
      <c r="B115" s="4">
        <v>2018</v>
      </c>
      <c r="E115" s="4" t="s">
        <v>40</v>
      </c>
      <c r="F115" s="20" t="s">
        <v>122</v>
      </c>
    </row>
    <row r="116" spans="1:6" x14ac:dyDescent="0.25">
      <c r="A116" s="24" t="s">
        <v>165</v>
      </c>
      <c r="B116" s="4">
        <v>2018</v>
      </c>
      <c r="E116" s="4" t="s">
        <v>40</v>
      </c>
      <c r="F116" s="20" t="s">
        <v>144</v>
      </c>
    </row>
    <row r="117" spans="1:6" x14ac:dyDescent="0.25">
      <c r="A117" s="24" t="s">
        <v>166</v>
      </c>
      <c r="B117" s="4">
        <v>2018</v>
      </c>
      <c r="C117" s="6" t="s">
        <v>213</v>
      </c>
      <c r="D117" s="7" t="s">
        <v>203</v>
      </c>
      <c r="E117" s="4" t="s">
        <v>40</v>
      </c>
      <c r="F117" s="20" t="s">
        <v>144</v>
      </c>
    </row>
    <row r="118" spans="1:6" x14ac:dyDescent="0.25">
      <c r="A118" s="24" t="s">
        <v>167</v>
      </c>
      <c r="B118" s="4">
        <v>2018</v>
      </c>
      <c r="E118" s="4" t="s">
        <v>40</v>
      </c>
      <c r="F118" s="20" t="s">
        <v>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2.4.4 &amp; 3.4.2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2018-06-19T05:54:09Z</dcterms:created>
  <dcterms:modified xsi:type="dcterms:W3CDTF">2019-03-12T13:26:23Z</dcterms:modified>
</cp:coreProperties>
</file>